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18195" windowHeight="11520"/>
  </bookViews>
  <sheets>
    <sheet name="2024-2026" sheetId="13" r:id="rId1"/>
  </sheets>
  <externalReferences>
    <externalReference r:id="rId2"/>
  </externalReferences>
  <definedNames>
    <definedName name="_">#REF!</definedName>
    <definedName name="_________">#REF!</definedName>
    <definedName name="_____Arr1">#REF!</definedName>
    <definedName name="_____Arr2">#REF!</definedName>
    <definedName name="_____Arr3">#REF!</definedName>
    <definedName name="_____Arr4">#REF!</definedName>
    <definedName name="___Ar111">#REF!</definedName>
    <definedName name="___Arr1">#REF!</definedName>
    <definedName name="___Arr2">#REF!</definedName>
    <definedName name="___Arr3">#REF!</definedName>
    <definedName name="___Arr4">#REF!</definedName>
    <definedName name="___Arrr41">#REF!</definedName>
    <definedName name="___hjd22">[1]Служебн!#REF!</definedName>
    <definedName name="___Фкк2">#REF!</definedName>
    <definedName name="__Arr1">#REF!</definedName>
    <definedName name="__Arr2">#REF!</definedName>
    <definedName name="__Arr3">#REF!</definedName>
    <definedName name="__Arr4">#REF!</definedName>
    <definedName name="_1">#REF!</definedName>
    <definedName name="_1111">#REF!</definedName>
    <definedName name="_111656">#REF!</definedName>
    <definedName name="_123456789">#REF!</definedName>
    <definedName name="_147">[1]Служебн!#REF!</definedName>
    <definedName name="_2022">#REF!</definedName>
    <definedName name="_2222т">#REF!</definedName>
    <definedName name="_252545">#REF!</definedName>
    <definedName name="_4252">#REF!</definedName>
    <definedName name="_4445">#REF!,#REF!,#REF!,#REF!,#REF!,#REF!,#REF!,#REF!,#REF!,#REF!,#REF!,#REF!,#REF!</definedName>
    <definedName name="_555">#REF!</definedName>
    <definedName name="_7">#REF!,#REF!,#REF!,#REF!,#REF!,#REF!,#REF!,#REF!,#REF!,#REF!,#REF!,#REF!,#REF!</definedName>
    <definedName name="_A1114">#REF!</definedName>
    <definedName name="_A14">#REF!</definedName>
    <definedName name="_Arr1">#REF!</definedName>
    <definedName name="_Arr14">#REF!</definedName>
    <definedName name="_Arr2">#REF!</definedName>
    <definedName name="_Arr3">#REF!</definedName>
    <definedName name="_Arr4">#REF!</definedName>
    <definedName name="_ArrV">#REF!,#REF!,#REF!,#REF!,#REF!,#REF!,#REF!,#REF!,#REF!,#REF!,#REF!,#REF!,#REF!</definedName>
    <definedName name="_Dfc4">#REF!</definedName>
    <definedName name="_f">#REF!</definedName>
    <definedName name="_on45">#REF!</definedName>
    <definedName name="_а">[1]Служебн!#REF!</definedName>
    <definedName name="_А4545">#REF!</definedName>
    <definedName name="_ар5">#REF!</definedName>
    <definedName name="_вф">#REF!</definedName>
    <definedName name="_ии444">[1]Служебн!#REF!</definedName>
    <definedName name="_П2023">#REF!</definedName>
    <definedName name="AAAAAAAAAAAAAA446">#REF!</definedName>
    <definedName name="Af">#REF!</definedName>
    <definedName name="Ardgf">#REF!</definedName>
    <definedName name="Arrays_11">#REF!</definedName>
    <definedName name="Arrays1">#REF!</definedName>
    <definedName name="Arrays2">#REF!</definedName>
    <definedName name="Arrays3">#REF!</definedName>
    <definedName name="Arrays4">#REF!</definedName>
    <definedName name="Arrays5558">#REF!</definedName>
    <definedName name="Arrr">#REF!</definedName>
    <definedName name="ArrWork">#REF!,#REF!,#REF!,#REF!,#REF!,#REF!,#REF!,#REF!,#REF!,#REF!,#REF!,#REF!,#REF!</definedName>
    <definedName name="CellOne">#REF!</definedName>
    <definedName name="COne">#REF!</definedName>
    <definedName name="ddda">#REF!</definedName>
    <definedName name="DSef11">#REF!</definedName>
    <definedName name="fg">#REF!</definedName>
    <definedName name="gf">#REF!</definedName>
    <definedName name="gggg">#REF!</definedName>
    <definedName name="hjhfj">[1]Служебн!#REF!</definedName>
    <definedName name="O">#REF!</definedName>
    <definedName name="OPOJciuvh">#REF!</definedName>
    <definedName name="RRRRRRRRffghj52465">#REF!</definedName>
    <definedName name="V9d">#REF!,#REF!,#REF!,#REF!,#REF!,#REF!,#REF!,#REF!,#REF!,#REF!,#REF!,#REF!,#REF!</definedName>
    <definedName name="Ver">[1]Служебн!#REF!</definedName>
    <definedName name="Vera">[1]Служебн!#REF!</definedName>
    <definedName name="WorkArr">#REF!,#REF!,#REF!,#REF!,#REF!,#REF!,#REF!,#REF!,#REF!,#REF!,#REF!,#REF!,#REF!</definedName>
    <definedName name="а">[1]Служебн!#REF!</definedName>
    <definedName name="аг2">#REF!</definedName>
    <definedName name="апп">[1]Служебн!#REF!</definedName>
    <definedName name="апрооо">#REF!</definedName>
    <definedName name="Б">[1]Служебн!#REF!</definedName>
    <definedName name="Б1">[1]Служебн!#REF!</definedName>
    <definedName name="ВАаа4">#REF!</definedName>
    <definedName name="ввв">[1]Служебн!#REF!</definedName>
    <definedName name="вввв">#REF!</definedName>
    <definedName name="г">[1]Служебн!#REF!</definedName>
    <definedName name="д">[1]Служебн!#REF!</definedName>
    <definedName name="ддддддд">[1]Служебн!#REF!</definedName>
    <definedName name="дл">[1]Служебн!#REF!</definedName>
    <definedName name="ж">[1]Служебн!#REF!</definedName>
    <definedName name="ж1">[1]Служебн!#REF!</definedName>
    <definedName name="з">[1]Служебн!#REF!</definedName>
    <definedName name="_xlnm.Print_Titles" localSheetId="0">'2024-2026'!$3:$7</definedName>
    <definedName name="зз2023">[1]Служебн!#REF!</definedName>
    <definedName name="И_1">#REF!</definedName>
    <definedName name="ии">[1]Служебн!#REF!</definedName>
    <definedName name="л">[1]Служебн!#REF!</definedName>
    <definedName name="лллл">#REF!</definedName>
    <definedName name="о">#REF!</definedName>
    <definedName name="_xlnm.Print_Area" localSheetId="0">'2024-2026'!$A$1:$R$49</definedName>
    <definedName name="Обновить">"Текст 4"</definedName>
    <definedName name="ооо">#REF!</definedName>
    <definedName name="ост">#REF!</definedName>
    <definedName name="п5">[1]Служебн!#REF!</definedName>
    <definedName name="п54кпе">[1]Служебн!#REF!</definedName>
    <definedName name="павр">#REF!</definedName>
    <definedName name="пммм">#REF!</definedName>
    <definedName name="ппп4">#REF!</definedName>
    <definedName name="пппппп">#REF!</definedName>
    <definedName name="пр">[1]Служебн!#REF!</definedName>
    <definedName name="прав">[1]Служебн!#REF!</definedName>
    <definedName name="прав2023">[1]Служебн!#REF!</definedName>
    <definedName name="р">[1]Служебн!#REF!</definedName>
    <definedName name="РП">#REF!</definedName>
    <definedName name="рр">[1]Служебн!#REF!</definedName>
    <definedName name="сс">#REF!</definedName>
    <definedName name="стом">#REF!</definedName>
    <definedName name="стом1">#REF!</definedName>
    <definedName name="у">[1]Служебн!#REF!</definedName>
    <definedName name="э">[1]Служебн!#REF!</definedName>
  </definedNames>
  <calcPr calcId="144525"/>
</workbook>
</file>

<file path=xl/calcChain.xml><?xml version="1.0" encoding="utf-8"?>
<calcChain xmlns="http://schemas.openxmlformats.org/spreadsheetml/2006/main">
  <c r="R8" i="13" l="1"/>
  <c r="R9" i="13"/>
  <c r="R10" i="13"/>
  <c r="R11" i="13"/>
  <c r="R12" i="13"/>
  <c r="R13" i="13"/>
  <c r="R14" i="13"/>
  <c r="R15" i="13"/>
  <c r="R16" i="13"/>
  <c r="R17" i="13"/>
  <c r="R18" i="13"/>
  <c r="R19" i="13"/>
  <c r="R20" i="13"/>
  <c r="R21" i="13"/>
  <c r="R22" i="13"/>
  <c r="R23" i="13"/>
  <c r="R24" i="13"/>
  <c r="R25" i="13"/>
  <c r="R26" i="13"/>
  <c r="R27" i="13"/>
  <c r="R28" i="13"/>
  <c r="R29" i="13"/>
  <c r="R30" i="13"/>
  <c r="R31" i="13"/>
  <c r="R32" i="13"/>
  <c r="R33" i="13"/>
  <c r="R34" i="13"/>
  <c r="R35" i="13"/>
  <c r="R36" i="13"/>
  <c r="R37" i="13"/>
  <c r="R38" i="13"/>
  <c r="R39" i="13"/>
  <c r="R40" i="13"/>
  <c r="R41" i="13"/>
  <c r="R42" i="13"/>
  <c r="R43" i="13"/>
  <c r="R44" i="13"/>
  <c r="R45" i="13"/>
  <c r="R46" i="13"/>
  <c r="R47" i="13"/>
  <c r="R48" i="13"/>
  <c r="D49" i="13"/>
  <c r="E49" i="13"/>
  <c r="F49" i="13"/>
  <c r="G49" i="13"/>
  <c r="I49" i="13"/>
  <c r="J49" i="13"/>
  <c r="K49" i="13"/>
  <c r="L49" i="13"/>
  <c r="M49" i="13"/>
  <c r="N49" i="13"/>
  <c r="P49" i="13"/>
  <c r="Q49" i="13"/>
  <c r="R49" i="13" l="1"/>
</calcChain>
</file>

<file path=xl/sharedStrings.xml><?xml version="1.0" encoding="utf-8"?>
<sst xmlns="http://schemas.openxmlformats.org/spreadsheetml/2006/main" count="81" uniqueCount="70">
  <si>
    <t>№ п/п</t>
  </si>
  <si>
    <t>Наименование муниципальных районов и городских округов области</t>
  </si>
  <si>
    <t>Аткарский</t>
  </si>
  <si>
    <t>Вольский</t>
  </si>
  <si>
    <t>Всего</t>
  </si>
  <si>
    <t>рублей</t>
  </si>
  <si>
    <t>человек</t>
  </si>
  <si>
    <t>дней</t>
  </si>
  <si>
    <t>тыс. рублей</t>
  </si>
  <si>
    <t>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</si>
  <si>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На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</si>
  <si>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Средний размер родительской платы за присмотр и уход за детьми в муниципальных образовательных организациях, реализующих основную общеобразовате-
льную программу дошкольного образования, в день</t>
  </si>
  <si>
    <t>Количество детей в семьях, посещающих образовательные организации, реализующие основную общеобразовательную программу дошкольного образования</t>
  </si>
  <si>
    <t xml:space="preserve">Среднегодовое по области количество дней посещения детьми дошкольных образовательных организаций, реализующих основную общеобразовательную программу дошкольного образования
</t>
  </si>
  <si>
    <t>Размер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</si>
  <si>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Сумма (гр.8+гр.9+
гр.10)</t>
  </si>
  <si>
    <t>Расходы на обеспечение деятельности штатных работников</t>
  </si>
  <si>
    <t>Размер части тарифа (ставки)  по оплате услуг почтовой связи (услуг, оказываемых банками) по обслуживанию получателей компенсации родительской платы</t>
  </si>
  <si>
    <t>первых детей</t>
  </si>
  <si>
    <t xml:space="preserve">вторых детей </t>
  </si>
  <si>
    <t>третьих и последую-
щих детей</t>
  </si>
  <si>
    <t>20 процентов на первого ребенка (гр.2*20/100*гр.4*
гр.7/1000)</t>
  </si>
  <si>
    <t>50 процентов на второго ребенка (гр.2*50/100*гр.5*
гр.7/1000)</t>
  </si>
  <si>
    <t>70 процентов на третьего ребенка и последующих детей (гр.2*70/100*гр.6*
гр.7/1000)</t>
  </si>
  <si>
    <t>тыс.рублей</t>
  </si>
  <si>
    <t>%</t>
  </si>
  <si>
    <t xml:space="preserve">Александрово-Гайский </t>
  </si>
  <si>
    <t xml:space="preserve">Аркадакский </t>
  </si>
  <si>
    <t xml:space="preserve">Базарно-Карабулакский </t>
  </si>
  <si>
    <t xml:space="preserve">Балаковский </t>
  </si>
  <si>
    <t xml:space="preserve">Балашовский </t>
  </si>
  <si>
    <t xml:space="preserve">Балтайский </t>
  </si>
  <si>
    <t xml:space="preserve">Воскресенский </t>
  </si>
  <si>
    <t xml:space="preserve">Дергачевский </t>
  </si>
  <si>
    <t xml:space="preserve">Духовницкий </t>
  </si>
  <si>
    <t xml:space="preserve">Екатериновский </t>
  </si>
  <si>
    <t xml:space="preserve">Ершовский </t>
  </si>
  <si>
    <t xml:space="preserve">Ивантеевский </t>
  </si>
  <si>
    <t xml:space="preserve">Калининский </t>
  </si>
  <si>
    <t xml:space="preserve">Красноармейский </t>
  </si>
  <si>
    <t xml:space="preserve">Краснокутский </t>
  </si>
  <si>
    <t xml:space="preserve">Краснопартизанский </t>
  </si>
  <si>
    <t xml:space="preserve">Лысогорский </t>
  </si>
  <si>
    <t xml:space="preserve">Марксовский </t>
  </si>
  <si>
    <t xml:space="preserve">Новобурасский </t>
  </si>
  <si>
    <t xml:space="preserve">Новоузенский </t>
  </si>
  <si>
    <t xml:space="preserve">Озинский </t>
  </si>
  <si>
    <t xml:space="preserve">Перелюбский </t>
  </si>
  <si>
    <t xml:space="preserve">Петровский </t>
  </si>
  <si>
    <t xml:space="preserve">Питерский </t>
  </si>
  <si>
    <t xml:space="preserve">Пугачевский </t>
  </si>
  <si>
    <t xml:space="preserve">Ровенский </t>
  </si>
  <si>
    <t xml:space="preserve">Романовский </t>
  </si>
  <si>
    <t xml:space="preserve">Ртищевский </t>
  </si>
  <si>
    <t xml:space="preserve">Самойловский </t>
  </si>
  <si>
    <t xml:space="preserve">Советский </t>
  </si>
  <si>
    <t xml:space="preserve">Татищевский </t>
  </si>
  <si>
    <t xml:space="preserve">Турковский </t>
  </si>
  <si>
    <t xml:space="preserve">Федоровский </t>
  </si>
  <si>
    <t xml:space="preserve">Хвалынский </t>
  </si>
  <si>
    <t xml:space="preserve">Энгельсский </t>
  </si>
  <si>
    <t>ЗАТО  Светлый</t>
  </si>
  <si>
    <t>Размер субвенции (гр.11+гр.16)</t>
  </si>
  <si>
    <t xml:space="preserve">Расходы на оплату труда с начислениями  штатных работников 
</t>
  </si>
  <si>
    <t>Расходы по оплате услуг почтовой связи и услуг, оказываемых банками, по выплате за присмотр и уход детьми в образовательных органиазциях реализующих основную общеобразовательную программу дошкольного образования (гр.11*гр14/100)</t>
  </si>
  <si>
    <t>Сумма 
(гр.12+гр.13+гр.15)</t>
  </si>
  <si>
    <t>г.Саратов</t>
  </si>
  <si>
    <t>г.   Шиханы</t>
  </si>
  <si>
    <t xml:space="preserve"> п. Михайловский</t>
  </si>
  <si>
    <t xml:space="preserve">Расчет распределения на 2024-2026 годы 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 предоставлению компенсации родительской платы за присмотр и уход за детьми в образовательных организациях, реализующих программу  дошкольного образования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</si>
</sst>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_-* #,##0.00_р_._-;\-* #,##0.00_р_._-;_-* &quot;-&quot;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_(* #,##0.00_);_(* \(#,##0.00\);_(* &quot;-&quot;??_);_(@_)"/>
    <numFmt numFmtId="169" formatCode="#,##0.00;[Red]\-#,##0.00;0.00"/>
    <numFmt numFmtId="170" formatCode="#,##0.0_ ;\-#,##0.0\ "/>
  </numFmts>
  <fonts count="4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</font>
    <font>
      <sz val="12"/>
      <name val="Times New Roman"/>
      <family val="1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 New"/>
      <family val="1"/>
      <charset val="204"/>
    </font>
    <font>
      <b/>
      <sz val="1"/>
      <color indexed="16"/>
      <name val="Courier"/>
      <family val="1"/>
      <charset val="204"/>
    </font>
    <font>
      <b/>
      <sz val="1"/>
      <color indexed="16"/>
      <name val="Courier New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 Cyr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6"/>
      <name val="PT Astra Serif"/>
      <family val="1"/>
      <charset val="204"/>
    </font>
    <font>
      <b/>
      <sz val="16"/>
      <name val="PT Astra Serif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8">
    <xf numFmtId="0" fontId="0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0" fontId="1" fillId="0" borderId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9" fillId="0" borderId="0">
      <protection locked="0"/>
    </xf>
    <xf numFmtId="0" fontId="10" fillId="0" borderId="0">
      <protection locked="0"/>
    </xf>
    <xf numFmtId="0" fontId="9" fillId="0" borderId="0">
      <protection locked="0"/>
    </xf>
    <xf numFmtId="0" fontId="10" fillId="0" borderId="0">
      <protection locked="0"/>
    </xf>
    <xf numFmtId="0" fontId="9" fillId="0" borderId="0">
      <protection locked="0"/>
    </xf>
    <xf numFmtId="0" fontId="10" fillId="0" borderId="0">
      <protection locked="0"/>
    </xf>
    <xf numFmtId="0" fontId="7" fillId="0" borderId="0"/>
    <xf numFmtId="0" fontId="7" fillId="0" borderId="0"/>
    <xf numFmtId="48" fontId="11" fillId="0" borderId="0">
      <protection locked="0"/>
    </xf>
    <xf numFmtId="48" fontId="12" fillId="0" borderId="0">
      <protection locked="0"/>
    </xf>
    <xf numFmtId="48" fontId="11" fillId="0" borderId="0">
      <protection locked="0"/>
    </xf>
    <xf numFmtId="48" fontId="12" fillId="0" borderId="0">
      <protection locked="0"/>
    </xf>
    <xf numFmtId="48" fontId="11" fillId="0" borderId="0">
      <protection locked="0"/>
    </xf>
    <xf numFmtId="48" fontId="12" fillId="0" borderId="0">
      <protection locked="0"/>
    </xf>
    <xf numFmtId="48" fontId="11" fillId="0" borderId="0">
      <protection locked="0"/>
    </xf>
    <xf numFmtId="48" fontId="12" fillId="0" borderId="0">
      <protection locked="0"/>
    </xf>
    <xf numFmtId="48" fontId="11" fillId="0" borderId="0">
      <protection locked="0"/>
    </xf>
    <xf numFmtId="48" fontId="12" fillId="0" borderId="0">
      <protection locked="0"/>
    </xf>
    <xf numFmtId="48" fontId="11" fillId="0" borderId="0">
      <protection locked="0"/>
    </xf>
    <xf numFmtId="48" fontId="12" fillId="0" borderId="0">
      <protection locked="0"/>
    </xf>
    <xf numFmtId="48" fontId="11" fillId="0" borderId="0">
      <protection locked="0"/>
    </xf>
    <xf numFmtId="48" fontId="12" fillId="0" borderId="0">
      <protection locked="0"/>
    </xf>
    <xf numFmtId="0" fontId="9" fillId="0" borderId="0">
      <protection locked="0"/>
    </xf>
    <xf numFmtId="0" fontId="10" fillId="0" borderId="0">
      <protection locked="0"/>
    </xf>
    <xf numFmtId="0" fontId="13" fillId="0" borderId="0">
      <protection locked="0"/>
    </xf>
    <xf numFmtId="0" fontId="14" fillId="0" borderId="0">
      <protection locked="0"/>
    </xf>
    <xf numFmtId="0" fontId="13" fillId="0" borderId="0">
      <protection locked="0"/>
    </xf>
    <xf numFmtId="0" fontId="14" fillId="0" borderId="0">
      <protection locked="0"/>
    </xf>
    <xf numFmtId="0" fontId="9" fillId="0" borderId="0">
      <protection locked="0"/>
    </xf>
    <xf numFmtId="0" fontId="10" fillId="0" borderId="0">
      <protection locked="0"/>
    </xf>
    <xf numFmtId="0" fontId="9" fillId="0" borderId="5">
      <protection locked="0"/>
    </xf>
    <xf numFmtId="0" fontId="10" fillId="0" borderId="6">
      <protection locked="0"/>
    </xf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15" fillId="8" borderId="7" applyNumberFormat="0" applyAlignment="0" applyProtection="0"/>
    <xf numFmtId="0" fontId="16" fillId="21" borderId="8" applyNumberFormat="0" applyAlignment="0" applyProtection="0"/>
    <xf numFmtId="0" fontId="17" fillId="21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22" borderId="13" applyNumberFormat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6" fillId="0" borderId="0"/>
    <xf numFmtId="0" fontId="6" fillId="0" borderId="0"/>
    <xf numFmtId="0" fontId="2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6" fillId="0" borderId="0"/>
    <xf numFmtId="0" fontId="5" fillId="0" borderId="0"/>
    <xf numFmtId="0" fontId="27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25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 applyNumberFormat="0" applyFont="0" applyFill="0" applyBorder="0" applyAlignment="0" applyProtection="0">
      <alignment vertical="top"/>
    </xf>
    <xf numFmtId="0" fontId="25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 applyNumberFormat="0" applyFont="0" applyFill="0" applyBorder="0" applyAlignment="0" applyProtection="0">
      <alignment vertical="top"/>
    </xf>
    <xf numFmtId="0" fontId="25" fillId="0" borderId="0"/>
    <xf numFmtId="0" fontId="1" fillId="0" borderId="0"/>
    <xf numFmtId="0" fontId="1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1" fillId="24" borderId="14" applyNumberFormat="0" applyFont="0" applyAlignment="0" applyProtection="0"/>
    <xf numFmtId="0" fontId="1" fillId="24" borderId="14" applyNumberFormat="0" applyFont="0" applyAlignment="0" applyProtection="0"/>
    <xf numFmtId="0" fontId="32" fillId="0" borderId="15" applyNumberFormat="0" applyFill="0" applyAlignment="0" applyProtection="0"/>
    <xf numFmtId="0" fontId="26" fillId="0" borderId="0"/>
    <xf numFmtId="0" fontId="33" fillId="0" borderId="0" applyNumberFormat="0" applyFill="0" applyBorder="0" applyAlignment="0" applyProtection="0"/>
    <xf numFmtId="16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quotePrefix="1" applyFont="0" applyFill="0" applyBorder="0" applyAlignment="0">
      <protection locked="0"/>
    </xf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5" fillId="5" borderId="0" applyNumberFormat="0" applyBorder="0" applyAlignment="0" applyProtection="0"/>
  </cellStyleXfs>
  <cellXfs count="34">
    <xf numFmtId="0" fontId="0" fillId="0" borderId="0" xfId="0"/>
    <xf numFmtId="0" fontId="1" fillId="0" borderId="0" xfId="1" applyFill="1"/>
    <xf numFmtId="0" fontId="36" fillId="0" borderId="0" xfId="1" applyFont="1" applyFill="1" applyAlignment="1">
      <alignment horizontal="center" wrapText="1"/>
    </xf>
    <xf numFmtId="0" fontId="3" fillId="0" borderId="0" xfId="1" applyFont="1" applyFill="1" applyAlignment="1">
      <alignment wrapText="1"/>
    </xf>
    <xf numFmtId="164" fontId="37" fillId="0" borderId="0" xfId="1" applyNumberFormat="1" applyFont="1" applyFill="1"/>
    <xf numFmtId="0" fontId="37" fillId="0" borderId="0" xfId="1" applyFont="1" applyFill="1"/>
    <xf numFmtId="4" fontId="38" fillId="0" borderId="0" xfId="1" applyNumberFormat="1" applyFont="1" applyFill="1"/>
    <xf numFmtId="164" fontId="1" fillId="0" borderId="0" xfId="1" applyNumberFormat="1" applyFill="1"/>
    <xf numFmtId="164" fontId="39" fillId="0" borderId="1" xfId="1" applyNumberFormat="1" applyFont="1" applyFill="1" applyBorder="1" applyAlignment="1">
      <alignment wrapText="1"/>
    </xf>
    <xf numFmtId="3" fontId="39" fillId="0" borderId="1" xfId="1" applyNumberFormat="1" applyFont="1" applyFill="1" applyBorder="1" applyAlignment="1">
      <alignment wrapText="1"/>
    </xf>
    <xf numFmtId="4" fontId="39" fillId="0" borderId="1" xfId="1" applyNumberFormat="1" applyFont="1" applyFill="1" applyBorder="1" applyAlignment="1">
      <alignment wrapText="1"/>
    </xf>
    <xf numFmtId="0" fontId="39" fillId="0" borderId="1" xfId="1" applyFont="1" applyFill="1" applyBorder="1" applyAlignment="1">
      <alignment wrapText="1"/>
    </xf>
    <xf numFmtId="0" fontId="3" fillId="0" borderId="1" xfId="1" applyFont="1" applyFill="1" applyBorder="1" applyAlignment="1">
      <alignment wrapText="1"/>
    </xf>
    <xf numFmtId="164" fontId="3" fillId="0" borderId="1" xfId="1" applyNumberFormat="1" applyFont="1" applyFill="1" applyBorder="1" applyAlignment="1">
      <alignment wrapText="1"/>
    </xf>
    <xf numFmtId="2" fontId="3" fillId="0" borderId="1" xfId="1" applyNumberFormat="1" applyFont="1" applyFill="1" applyBorder="1" applyAlignment="1">
      <alignment wrapText="1"/>
    </xf>
    <xf numFmtId="3" fontId="3" fillId="0" borderId="1" xfId="1" applyNumberFormat="1" applyFont="1" applyFill="1" applyBorder="1" applyAlignment="1">
      <alignment wrapText="1"/>
    </xf>
    <xf numFmtId="1" fontId="3" fillId="0" borderId="1" xfId="1" applyNumberFormat="1" applyFont="1" applyFill="1" applyBorder="1" applyAlignment="1">
      <alignment wrapText="1"/>
    </xf>
    <xf numFmtId="1" fontId="40" fillId="0" borderId="1" xfId="1" applyNumberFormat="1" applyFont="1" applyFill="1" applyBorder="1" applyAlignment="1">
      <alignment wrapText="1"/>
    </xf>
    <xf numFmtId="4" fontId="40" fillId="0" borderId="1" xfId="1" applyNumberFormat="1" applyFont="1" applyFill="1" applyBorder="1" applyAlignment="1">
      <alignment wrapText="1"/>
    </xf>
    <xf numFmtId="0" fontId="40" fillId="0" borderId="1" xfId="1" applyFont="1" applyFill="1" applyBorder="1" applyAlignment="1">
      <alignment wrapText="1"/>
    </xf>
    <xf numFmtId="0" fontId="36" fillId="0" borderId="1" xfId="1" applyFont="1" applyFill="1" applyBorder="1" applyAlignment="1">
      <alignment horizontal="center" wrapText="1"/>
    </xf>
    <xf numFmtId="0" fontId="41" fillId="0" borderId="1" xfId="1" applyFont="1" applyFill="1" applyBorder="1" applyAlignment="1">
      <alignment horizontal="center" wrapText="1"/>
    </xf>
    <xf numFmtId="0" fontId="41" fillId="0" borderId="0" xfId="1" applyFont="1" applyFill="1" applyAlignment="1">
      <alignment horizontal="center" vertical="center" wrapText="1"/>
    </xf>
    <xf numFmtId="0" fontId="41" fillId="0" borderId="1" xfId="1" applyFont="1" applyFill="1" applyBorder="1" applyAlignment="1">
      <alignment horizontal="center" vertical="center" wrapText="1"/>
    </xf>
    <xf numFmtId="0" fontId="36" fillId="0" borderId="4" xfId="1" applyFont="1" applyFill="1" applyBorder="1" applyAlignment="1">
      <alignment horizontal="center" vertical="center" wrapText="1"/>
    </xf>
    <xf numFmtId="0" fontId="41" fillId="0" borderId="1" xfId="1" applyFont="1" applyFill="1" applyBorder="1" applyAlignment="1">
      <alignment horizontal="center" vertical="center" wrapText="1"/>
    </xf>
    <xf numFmtId="0" fontId="41" fillId="0" borderId="4" xfId="1" applyFont="1" applyFill="1" applyBorder="1" applyAlignment="1">
      <alignment horizontal="center" vertical="center" wrapText="1"/>
    </xf>
    <xf numFmtId="0" fontId="41" fillId="0" borderId="3" xfId="1" applyFont="1" applyFill="1" applyBorder="1" applyAlignment="1">
      <alignment horizontal="center" vertical="center" wrapText="1"/>
    </xf>
    <xf numFmtId="0" fontId="41" fillId="0" borderId="2" xfId="1" applyFont="1" applyFill="1" applyBorder="1" applyAlignment="1">
      <alignment horizontal="center" vertical="center" wrapText="1"/>
    </xf>
    <xf numFmtId="0" fontId="41" fillId="0" borderId="18" xfId="1" applyFont="1" applyFill="1" applyBorder="1" applyAlignment="1">
      <alignment horizontal="center" vertical="center" wrapText="1"/>
    </xf>
    <xf numFmtId="0" fontId="41" fillId="0" borderId="17" xfId="1" applyFont="1" applyFill="1" applyBorder="1" applyAlignment="1">
      <alignment horizontal="center" vertical="center" wrapText="1"/>
    </xf>
    <xf numFmtId="0" fontId="41" fillId="0" borderId="16" xfId="1" applyFont="1" applyFill="1" applyBorder="1" applyAlignment="1">
      <alignment horizontal="center" vertical="center" wrapText="1"/>
    </xf>
    <xf numFmtId="0" fontId="42" fillId="0" borderId="0" xfId="1" applyFont="1" applyFill="1"/>
    <xf numFmtId="0" fontId="43" fillId="2" borderId="0" xfId="2" applyNumberFormat="1" applyFont="1" applyFill="1" applyAlignment="1">
      <alignment horizontal="center" wrapText="1"/>
    </xf>
  </cellXfs>
  <cellStyles count="258"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Акцент1 2" xfId="20"/>
    <cellStyle name="40% - Акцент1 2 2" xfId="21"/>
    <cellStyle name="40% - Акцент2 2" xfId="22"/>
    <cellStyle name="40% - Акцент2 2 2" xfId="23"/>
    <cellStyle name="40% - Акцент3 2" xfId="24"/>
    <cellStyle name="40% - Акцент3 2 2" xfId="25"/>
    <cellStyle name="40% - Акцент4 2" xfId="26"/>
    <cellStyle name="40% - Акцент4 2 2" xfId="27"/>
    <cellStyle name="40% - Акцент5 2" xfId="28"/>
    <cellStyle name="40% - Акцент5 2 2" xfId="29"/>
    <cellStyle name="40% - Акцент6 2" xfId="30"/>
    <cellStyle name="40% - Акцент6 2 2" xfId="31"/>
    <cellStyle name="60% - Акцент1 2" xfId="32"/>
    <cellStyle name="60% - Акцент2 2" xfId="33"/>
    <cellStyle name="60% - Акцент3 2" xfId="34"/>
    <cellStyle name="60% - Акцент4 2" xfId="35"/>
    <cellStyle name="60% - Акцент5 2" xfId="36"/>
    <cellStyle name="60% - Акцент6 2" xfId="37"/>
    <cellStyle name="Comma" xfId="38"/>
    <cellStyle name="Comma 2" xfId="39"/>
    <cellStyle name="Currency" xfId="40"/>
    <cellStyle name="Currency 2" xfId="41"/>
    <cellStyle name="Date" xfId="42"/>
    <cellStyle name="Date 2" xfId="43"/>
    <cellStyle name="Excel Built-in Normal" xfId="44"/>
    <cellStyle name="Excel Built-in Normal 2" xfId="45"/>
    <cellStyle name="F2" xfId="46"/>
    <cellStyle name="F2 2" xfId="47"/>
    <cellStyle name="F3" xfId="48"/>
    <cellStyle name="F3 2" xfId="49"/>
    <cellStyle name="F4" xfId="50"/>
    <cellStyle name="F4 2" xfId="51"/>
    <cellStyle name="F5" xfId="52"/>
    <cellStyle name="F5 2" xfId="53"/>
    <cellStyle name="F6" xfId="54"/>
    <cellStyle name="F6 2" xfId="55"/>
    <cellStyle name="F7" xfId="56"/>
    <cellStyle name="F7 2" xfId="57"/>
    <cellStyle name="F8" xfId="58"/>
    <cellStyle name="F8 2" xfId="59"/>
    <cellStyle name="Fixed" xfId="60"/>
    <cellStyle name="Fixed 2" xfId="61"/>
    <cellStyle name="Heading1" xfId="62"/>
    <cellStyle name="Heading1 2" xfId="63"/>
    <cellStyle name="Heading2" xfId="64"/>
    <cellStyle name="Heading2 2" xfId="65"/>
    <cellStyle name="Normal_1. Свод по школамNEW" xfId="4"/>
    <cellStyle name="Percent" xfId="66"/>
    <cellStyle name="Percent 2" xfId="67"/>
    <cellStyle name="Total" xfId="68"/>
    <cellStyle name="Total 2" xfId="69"/>
    <cellStyle name="Акцент1 2" xfId="70"/>
    <cellStyle name="Акцент2 2" xfId="71"/>
    <cellStyle name="Акцент3 2" xfId="72"/>
    <cellStyle name="Акцент4 2" xfId="73"/>
    <cellStyle name="Акцент5 2" xfId="74"/>
    <cellStyle name="Акцент6 2" xfId="75"/>
    <cellStyle name="Ввод  2" xfId="76"/>
    <cellStyle name="Вывод 2" xfId="77"/>
    <cellStyle name="Вычисление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_ДОУ местный и школы интернаты" xfId="90"/>
    <cellStyle name="Обычный 11" xfId="91"/>
    <cellStyle name="Обычный 11 2" xfId="92"/>
    <cellStyle name="Обычный 11 2 2" xfId="93"/>
    <cellStyle name="Обычный 11 2 3" xfId="94"/>
    <cellStyle name="Обычный 11 3" xfId="95"/>
    <cellStyle name="Обычный 11 4" xfId="96"/>
    <cellStyle name="Обычный 11 5" xfId="97"/>
    <cellStyle name="Обычный 12" xfId="98"/>
    <cellStyle name="Обычный 12 2" xfId="99"/>
    <cellStyle name="Обычный 13" xfId="100"/>
    <cellStyle name="Обычный 13 2" xfId="101"/>
    <cellStyle name="Обычный 13 3" xfId="102"/>
    <cellStyle name="Обычный 13 4" xfId="103"/>
    <cellStyle name="Обычный 14" xfId="104"/>
    <cellStyle name="Обычный 14 2" xfId="105"/>
    <cellStyle name="Обычный 15" xfId="106"/>
    <cellStyle name="Обычный 15 2" xfId="107"/>
    <cellStyle name="Обычный 16" xfId="108"/>
    <cellStyle name="Обычный 16 2" xfId="109"/>
    <cellStyle name="Обычный 17" xfId="110"/>
    <cellStyle name="Обычный 17 2" xfId="111"/>
    <cellStyle name="Обычный 18" xfId="112"/>
    <cellStyle name="Обычный 18 2" xfId="113"/>
    <cellStyle name="Обычный 19" xfId="114"/>
    <cellStyle name="Обычный 19 2" xfId="115"/>
    <cellStyle name="Обычный 2" xfId="2"/>
    <cellStyle name="Обычный 2 10" xfId="116"/>
    <cellStyle name="Обычный 2 11" xfId="117"/>
    <cellStyle name="Обычный 2 12" xfId="118"/>
    <cellStyle name="Обычный 2 13" xfId="119"/>
    <cellStyle name="Обычный 2 14" xfId="120"/>
    <cellStyle name="Обычный 2 15" xfId="121"/>
    <cellStyle name="Обычный 2 16" xfId="1"/>
    <cellStyle name="Обычный 2 17" xfId="122"/>
    <cellStyle name="Обычный 2 18" xfId="123"/>
    <cellStyle name="Обычный 2 19" xfId="124"/>
    <cellStyle name="Обычный 2 2" xfId="125"/>
    <cellStyle name="Обычный 2 2 2" xfId="126"/>
    <cellStyle name="Обычный 2 2 2 2" xfId="127"/>
    <cellStyle name="Обычный 2 20" xfId="128"/>
    <cellStyle name="Обычный 2 21" xfId="129"/>
    <cellStyle name="Обычный 2 22" xfId="130"/>
    <cellStyle name="Обычный 2 23" xfId="131"/>
    <cellStyle name="Обычный 2 24" xfId="132"/>
    <cellStyle name="Обычный 2 25" xfId="133"/>
    <cellStyle name="Обычный 2 25 2" xfId="134"/>
    <cellStyle name="Обычный 2 26" xfId="135"/>
    <cellStyle name="Обычный 2 26 2" xfId="136"/>
    <cellStyle name="Обычный 2 27" xfId="137"/>
    <cellStyle name="Обычный 2 27 2" xfId="138"/>
    <cellStyle name="Обычный 2 28" xfId="139"/>
    <cellStyle name="Обычный 2 29" xfId="140"/>
    <cellStyle name="Обычный 2 3" xfId="141"/>
    <cellStyle name="Обычный 2 30" xfId="142"/>
    <cellStyle name="Обычный 2 31" xfId="143"/>
    <cellStyle name="Обычный 2 32" xfId="144"/>
    <cellStyle name="Обычный 2 33" xfId="145"/>
    <cellStyle name="Обычный 2 34" xfId="146"/>
    <cellStyle name="Обычный 2 4" xfId="147"/>
    <cellStyle name="Обычный 2 5" xfId="148"/>
    <cellStyle name="Обычный 2 6" xfId="149"/>
    <cellStyle name="Обычный 2 7" xfId="150"/>
    <cellStyle name="Обычный 2 7 2" xfId="151"/>
    <cellStyle name="Обычный 2 8" xfId="152"/>
    <cellStyle name="Обычный 2 8 2" xfId="153"/>
    <cellStyle name="Обычный 2 8 3" xfId="154"/>
    <cellStyle name="Обычный 2 9" xfId="155"/>
    <cellStyle name="Обычный 20" xfId="156"/>
    <cellStyle name="Обычный 20 2" xfId="157"/>
    <cellStyle name="Обычный 20 3" xfId="158"/>
    <cellStyle name="Обычный 21" xfId="159"/>
    <cellStyle name="Обычный 21 2" xfId="160"/>
    <cellStyle name="Обычный 22" xfId="161"/>
    <cellStyle name="Обычный 22 2" xfId="162"/>
    <cellStyle name="Обычный 23" xfId="163"/>
    <cellStyle name="Обычный 23 2" xfId="164"/>
    <cellStyle name="Обычный 24" xfId="165"/>
    <cellStyle name="Обычный 24 2" xfId="166"/>
    <cellStyle name="Обычный 25" xfId="167"/>
    <cellStyle name="Обычный 25 2" xfId="168"/>
    <cellStyle name="Обычный 26" xfId="169"/>
    <cellStyle name="Обычный 26 2" xfId="170"/>
    <cellStyle name="Обычный 27" xfId="171"/>
    <cellStyle name="Обычный 27 2" xfId="172"/>
    <cellStyle name="Обычный 28" xfId="173"/>
    <cellStyle name="Обычный 29" xfId="174"/>
    <cellStyle name="Обычный 3" xfId="6"/>
    <cellStyle name="Обычный 3 2" xfId="175"/>
    <cellStyle name="Обычный 3 2 2" xfId="176"/>
    <cellStyle name="Обычный 3 2 3" xfId="177"/>
    <cellStyle name="Обычный 3 3" xfId="178"/>
    <cellStyle name="Обычный 3 3 2" xfId="179"/>
    <cellStyle name="Обычный 3_Уточнение закона ноябрь" xfId="180"/>
    <cellStyle name="Обычный 30" xfId="181"/>
    <cellStyle name="Обычный 30 2" xfId="182"/>
    <cellStyle name="Обычный 31" xfId="183"/>
    <cellStyle name="Обычный 32" xfId="184"/>
    <cellStyle name="Обычный 33" xfId="185"/>
    <cellStyle name="Обычный 34" xfId="186"/>
    <cellStyle name="Обычный 35" xfId="187"/>
    <cellStyle name="Обычный 36" xfId="188"/>
    <cellStyle name="Обычный 37" xfId="189"/>
    <cellStyle name="Обычный 38" xfId="190"/>
    <cellStyle name="Обычный 39" xfId="191"/>
    <cellStyle name="Обычный 4" xfId="192"/>
    <cellStyle name="Обычный 4 2" xfId="193"/>
    <cellStyle name="Обычный 4 2 2" xfId="194"/>
    <cellStyle name="Обычный 4 3" xfId="195"/>
    <cellStyle name="Обычный 40" xfId="196"/>
    <cellStyle name="Обычный 41" xfId="197"/>
    <cellStyle name="Обычный 42" xfId="198"/>
    <cellStyle name="Обычный 43" xfId="199"/>
    <cellStyle name="Обычный 44" xfId="200"/>
    <cellStyle name="Обычный 45" xfId="201"/>
    <cellStyle name="Обычный 46" xfId="202"/>
    <cellStyle name="Обычный 47" xfId="203"/>
    <cellStyle name="Обычный 48" xfId="204"/>
    <cellStyle name="Обычный 49" xfId="205"/>
    <cellStyle name="Обычный 5" xfId="206"/>
    <cellStyle name="Обычный 5 2" xfId="207"/>
    <cellStyle name="Обычный 5 2 2" xfId="208"/>
    <cellStyle name="Обычный 50" xfId="209"/>
    <cellStyle name="Обычный 51" xfId="210"/>
    <cellStyle name="Обычный 6" xfId="211"/>
    <cellStyle name="Обычный 6 2" xfId="212"/>
    <cellStyle name="Обычный 7" xfId="213"/>
    <cellStyle name="Обычный 7 2" xfId="214"/>
    <cellStyle name="Обычный 8" xfId="215"/>
    <cellStyle name="Обычный 8 2" xfId="216"/>
    <cellStyle name="Обычный 9" xfId="217"/>
    <cellStyle name="Обычный 9 2" xfId="218"/>
    <cellStyle name="Плохой 2" xfId="219"/>
    <cellStyle name="Пояснение 2" xfId="220"/>
    <cellStyle name="Примечание 2" xfId="221"/>
    <cellStyle name="Примечание 3" xfId="222"/>
    <cellStyle name="Связанная ячейка 2" xfId="223"/>
    <cellStyle name="Стиль 1" xfId="5"/>
    <cellStyle name="Стиль 1 2" xfId="224"/>
    <cellStyle name="Текст предупреждения 2" xfId="225"/>
    <cellStyle name="Тысячи [0]_Лист1 (пр)" xfId="226"/>
    <cellStyle name="Тысячи_Лист1 (пр)" xfId="227"/>
    <cellStyle name="Финансовый 10" xfId="228"/>
    <cellStyle name="Финансовый 11" xfId="229"/>
    <cellStyle name="Финансовый 12" xfId="230"/>
    <cellStyle name="Финансовый 12 2" xfId="231"/>
    <cellStyle name="Финансовый 13" xfId="232"/>
    <cellStyle name="Финансовый 13 2" xfId="233"/>
    <cellStyle name="Финансовый 13 2 2" xfId="234"/>
    <cellStyle name="Финансовый 14" xfId="235"/>
    <cellStyle name="Финансовый 15" xfId="236"/>
    <cellStyle name="Финансовый 2" xfId="3"/>
    <cellStyle name="Финансовый 2 2" xfId="237"/>
    <cellStyle name="Финансовый 2 3" xfId="238"/>
    <cellStyle name="Финансовый 3" xfId="7"/>
    <cellStyle name="Финансовый 3 2" xfId="239"/>
    <cellStyle name="Финансовый 3 3" xfId="240"/>
    <cellStyle name="Финансовый 3 4" xfId="241"/>
    <cellStyle name="Финансовый 4" xfId="242"/>
    <cellStyle name="Финансовый 4 2" xfId="243"/>
    <cellStyle name="Финансовый 4 3" xfId="244"/>
    <cellStyle name="Финансовый 5" xfId="245"/>
    <cellStyle name="Финансовый 5 2" xfId="246"/>
    <cellStyle name="Финансовый 5 3" xfId="247"/>
    <cellStyle name="Финансовый 6" xfId="248"/>
    <cellStyle name="Финансовый 6 2" xfId="249"/>
    <cellStyle name="Финансовый 6 2 2" xfId="250"/>
    <cellStyle name="Финансовый 6 2 2 2" xfId="251"/>
    <cellStyle name="Финансовый 7" xfId="252"/>
    <cellStyle name="Финансовый 7 2" xfId="253"/>
    <cellStyle name="Финансовый 7 3" xfId="254"/>
    <cellStyle name="Финансовый 8" xfId="255"/>
    <cellStyle name="Финансовый 9" xfId="256"/>
    <cellStyle name="Хороший 2" xfId="2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buc\post_all\BUD\&#1052;&#1077;&#1089;&#1090;&#1085;&#1099;&#1077;%20&#1073;&#1102;&#1076;&#1078;&#1077;&#1090;&#1099;\&#1045;&#1078;&#1077;&#1076;&#1085;&#1077;&#1074;&#1085;&#1099;&#1077;\3\1\&#1048;&#1089;&#1087;&#1086;&#1083;&#1085;&#1077;&#1085;&#1080;&#1077;_&#1074;&#1072;&#1088;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лог1"/>
      <sheetName val="Диалог2"/>
      <sheetName val="Диалог3"/>
      <sheetName val="Параметры"/>
      <sheetName val="Остаток прогноза"/>
      <sheetName val="Прогноз"/>
      <sheetName val="Прогноз(короткий)"/>
      <sheetName val="Исполнение коротко"/>
      <sheetName val="Исполнение"/>
      <sheetName val="Исп_пред_день"/>
      <sheetName val="Анализ_за_день"/>
      <sheetName val="для Марона"/>
      <sheetName val="для Марона1"/>
      <sheetName val="для Марона (пятн)"/>
      <sheetName val="пятничная"/>
      <sheetName val="Прогноз_"/>
      <sheetName val="Исполнение_"/>
      <sheetName val="Исполнение коротко_"/>
      <sheetName val="Служебн"/>
      <sheetName val="vb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64"/>
  <sheetViews>
    <sheetView tabSelected="1" view="pageBreakPreview" zoomScale="78" zoomScaleSheetLayoutView="78" workbookViewId="0">
      <pane xSplit="2" ySplit="7" topLeftCell="C8" activePane="bottomRight" state="frozen"/>
      <selection activeCell="R61" sqref="R61"/>
      <selection pane="topRight" activeCell="R61" sqref="R61"/>
      <selection pane="bottomLeft" activeCell="R61" sqref="R61"/>
      <selection pane="bottomRight" activeCell="W4" sqref="W4"/>
    </sheetView>
  </sheetViews>
  <sheetFormatPr defaultColWidth="9.140625" defaultRowHeight="12.75" x14ac:dyDescent="0.2"/>
  <cols>
    <col min="1" max="1" width="6.28515625" style="1" customWidth="1"/>
    <col min="2" max="2" width="25.85546875" style="1" customWidth="1"/>
    <col min="3" max="3" width="18.7109375" style="1" customWidth="1"/>
    <col min="4" max="4" width="13.7109375" style="1" customWidth="1"/>
    <col min="5" max="7" width="11.140625" style="1" customWidth="1"/>
    <col min="8" max="8" width="15.85546875" style="1" customWidth="1"/>
    <col min="9" max="11" width="11.140625" style="1" customWidth="1"/>
    <col min="12" max="12" width="16.140625" style="1" customWidth="1"/>
    <col min="13" max="13" width="13.85546875" style="1" customWidth="1"/>
    <col min="14" max="15" width="12.140625" style="1" customWidth="1"/>
    <col min="16" max="16" width="16.140625" style="1" customWidth="1"/>
    <col min="17" max="17" width="12.140625" style="5" customWidth="1"/>
    <col min="18" max="18" width="12.140625" style="1" customWidth="1"/>
    <col min="19" max="16384" width="9.140625" style="1"/>
  </cols>
  <sheetData>
    <row r="1" spans="1:18" s="32" customFormat="1" ht="81.75" customHeight="1" x14ac:dyDescent="0.3">
      <c r="A1" s="33" t="s">
        <v>69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3" spans="1:18" s="22" customFormat="1" ht="53.25" customHeight="1" x14ac:dyDescent="0.25">
      <c r="A3" s="28" t="s">
        <v>0</v>
      </c>
      <c r="B3" s="28" t="s">
        <v>1</v>
      </c>
      <c r="C3" s="25" t="s">
        <v>9</v>
      </c>
      <c r="D3" s="25"/>
      <c r="E3" s="25"/>
      <c r="F3" s="25"/>
      <c r="G3" s="25"/>
      <c r="H3" s="25"/>
      <c r="I3" s="25"/>
      <c r="J3" s="25"/>
      <c r="K3" s="25"/>
      <c r="L3" s="25"/>
      <c r="M3" s="31" t="s">
        <v>10</v>
      </c>
      <c r="N3" s="30"/>
      <c r="O3" s="30"/>
      <c r="P3" s="30"/>
      <c r="Q3" s="29"/>
      <c r="R3" s="25" t="s">
        <v>62</v>
      </c>
    </row>
    <row r="4" spans="1:18" s="22" customFormat="1" ht="84.75" customHeight="1" x14ac:dyDescent="0.25">
      <c r="A4" s="27"/>
      <c r="B4" s="27"/>
      <c r="C4" s="25" t="s">
        <v>11</v>
      </c>
      <c r="D4" s="25" t="s">
        <v>12</v>
      </c>
      <c r="E4" s="25"/>
      <c r="F4" s="25"/>
      <c r="G4" s="25"/>
      <c r="H4" s="25" t="s">
        <v>13</v>
      </c>
      <c r="I4" s="25" t="s">
        <v>14</v>
      </c>
      <c r="J4" s="25"/>
      <c r="K4" s="25"/>
      <c r="L4" s="25" t="s">
        <v>15</v>
      </c>
      <c r="M4" s="28" t="s">
        <v>63</v>
      </c>
      <c r="N4" s="26" t="s">
        <v>16</v>
      </c>
      <c r="O4" s="26" t="s">
        <v>17</v>
      </c>
      <c r="P4" s="26" t="s">
        <v>64</v>
      </c>
      <c r="Q4" s="26" t="s">
        <v>65</v>
      </c>
      <c r="R4" s="25"/>
    </row>
    <row r="5" spans="1:18" s="22" customFormat="1" ht="123.75" customHeight="1" x14ac:dyDescent="0.25">
      <c r="A5" s="27"/>
      <c r="B5" s="27"/>
      <c r="C5" s="25"/>
      <c r="D5" s="23" t="s">
        <v>4</v>
      </c>
      <c r="E5" s="23" t="s">
        <v>18</v>
      </c>
      <c r="F5" s="23" t="s">
        <v>19</v>
      </c>
      <c r="G5" s="23" t="s">
        <v>20</v>
      </c>
      <c r="H5" s="25"/>
      <c r="I5" s="23" t="s">
        <v>21</v>
      </c>
      <c r="J5" s="23" t="s">
        <v>22</v>
      </c>
      <c r="K5" s="23" t="s">
        <v>23</v>
      </c>
      <c r="L5" s="25"/>
      <c r="M5" s="26"/>
      <c r="N5" s="25"/>
      <c r="O5" s="25"/>
      <c r="P5" s="25"/>
      <c r="Q5" s="25"/>
      <c r="R5" s="25"/>
    </row>
    <row r="6" spans="1:18" s="22" customFormat="1" ht="22.5" customHeight="1" x14ac:dyDescent="0.25">
      <c r="A6" s="24"/>
      <c r="B6" s="24"/>
      <c r="C6" s="23" t="s">
        <v>5</v>
      </c>
      <c r="D6" s="23" t="s">
        <v>6</v>
      </c>
      <c r="E6" s="23" t="s">
        <v>6</v>
      </c>
      <c r="F6" s="23" t="s">
        <v>6</v>
      </c>
      <c r="G6" s="23" t="s">
        <v>6</v>
      </c>
      <c r="H6" s="23" t="s">
        <v>7</v>
      </c>
      <c r="I6" s="23" t="s">
        <v>24</v>
      </c>
      <c r="J6" s="23" t="s">
        <v>24</v>
      </c>
      <c r="K6" s="23" t="s">
        <v>24</v>
      </c>
      <c r="L6" s="23" t="s">
        <v>24</v>
      </c>
      <c r="M6" s="23" t="s">
        <v>8</v>
      </c>
      <c r="N6" s="23" t="s">
        <v>24</v>
      </c>
      <c r="O6" s="23" t="s">
        <v>25</v>
      </c>
      <c r="P6" s="23" t="s">
        <v>24</v>
      </c>
      <c r="Q6" s="23" t="s">
        <v>24</v>
      </c>
      <c r="R6" s="23" t="s">
        <v>24</v>
      </c>
    </row>
    <row r="7" spans="1:18" s="2" customFormat="1" ht="12" customHeight="1" x14ac:dyDescent="0.2">
      <c r="A7" s="20"/>
      <c r="B7" s="20">
        <v>1</v>
      </c>
      <c r="C7" s="20">
        <v>2</v>
      </c>
      <c r="D7" s="20">
        <v>3</v>
      </c>
      <c r="E7" s="20">
        <v>4</v>
      </c>
      <c r="F7" s="20">
        <v>5</v>
      </c>
      <c r="G7" s="20">
        <v>6</v>
      </c>
      <c r="H7" s="20">
        <v>7</v>
      </c>
      <c r="I7" s="20">
        <v>8</v>
      </c>
      <c r="J7" s="20">
        <v>9</v>
      </c>
      <c r="K7" s="20">
        <v>10</v>
      </c>
      <c r="L7" s="20">
        <v>11</v>
      </c>
      <c r="M7" s="20">
        <v>12</v>
      </c>
      <c r="N7" s="20">
        <v>13</v>
      </c>
      <c r="O7" s="20">
        <v>14</v>
      </c>
      <c r="P7" s="20">
        <v>15</v>
      </c>
      <c r="Q7" s="21">
        <v>16</v>
      </c>
      <c r="R7" s="20">
        <v>17</v>
      </c>
    </row>
    <row r="8" spans="1:18" s="3" customFormat="1" ht="18.75" customHeight="1" x14ac:dyDescent="0.25">
      <c r="A8" s="12">
        <v>1</v>
      </c>
      <c r="B8" s="19" t="s">
        <v>26</v>
      </c>
      <c r="C8" s="18">
        <v>74.761904761904759</v>
      </c>
      <c r="D8" s="17">
        <v>522</v>
      </c>
      <c r="E8" s="16">
        <v>368</v>
      </c>
      <c r="F8" s="16">
        <v>154</v>
      </c>
      <c r="G8" s="16">
        <v>0</v>
      </c>
      <c r="H8" s="15">
        <v>160</v>
      </c>
      <c r="I8" s="13">
        <v>880.4</v>
      </c>
      <c r="J8" s="13">
        <v>921.1</v>
      </c>
      <c r="K8" s="13">
        <v>0</v>
      </c>
      <c r="L8" s="13">
        <v>1801.5</v>
      </c>
      <c r="M8" s="13">
        <v>91.6</v>
      </c>
      <c r="N8" s="13">
        <v>17.399999999999999</v>
      </c>
      <c r="O8" s="14">
        <v>1</v>
      </c>
      <c r="P8" s="13">
        <v>18</v>
      </c>
      <c r="Q8" s="13">
        <v>127</v>
      </c>
      <c r="R8" s="13">
        <f>L8+Q8</f>
        <v>1928.5</v>
      </c>
    </row>
    <row r="9" spans="1:18" s="3" customFormat="1" ht="18.75" customHeight="1" x14ac:dyDescent="0.25">
      <c r="A9" s="12">
        <v>2</v>
      </c>
      <c r="B9" s="19" t="s">
        <v>27</v>
      </c>
      <c r="C9" s="18">
        <v>59.863945578231288</v>
      </c>
      <c r="D9" s="17">
        <v>665</v>
      </c>
      <c r="E9" s="16">
        <v>439</v>
      </c>
      <c r="F9" s="16">
        <v>159</v>
      </c>
      <c r="G9" s="16">
        <v>67</v>
      </c>
      <c r="H9" s="15">
        <v>160</v>
      </c>
      <c r="I9" s="13">
        <v>841</v>
      </c>
      <c r="J9" s="13">
        <v>761.5</v>
      </c>
      <c r="K9" s="13">
        <v>449.2</v>
      </c>
      <c r="L9" s="13">
        <v>2051.6999999999998</v>
      </c>
      <c r="M9" s="13">
        <v>101.4</v>
      </c>
      <c r="N9" s="13">
        <v>22.2</v>
      </c>
      <c r="O9" s="14">
        <v>1</v>
      </c>
      <c r="P9" s="13">
        <v>20.5</v>
      </c>
      <c r="Q9" s="13">
        <v>144.10000000000002</v>
      </c>
      <c r="R9" s="13">
        <f>L9+Q9</f>
        <v>2195.7999999999997</v>
      </c>
    </row>
    <row r="10" spans="1:18" s="3" customFormat="1" ht="18.75" customHeight="1" x14ac:dyDescent="0.25">
      <c r="A10" s="12">
        <v>3</v>
      </c>
      <c r="B10" s="19" t="s">
        <v>2</v>
      </c>
      <c r="C10" s="18">
        <v>104.35</v>
      </c>
      <c r="D10" s="17">
        <v>1174</v>
      </c>
      <c r="E10" s="16">
        <v>849</v>
      </c>
      <c r="F10" s="16">
        <v>258</v>
      </c>
      <c r="G10" s="16">
        <v>67</v>
      </c>
      <c r="H10" s="15">
        <v>160</v>
      </c>
      <c r="I10" s="13">
        <v>2835</v>
      </c>
      <c r="J10" s="13">
        <v>2153.8000000000002</v>
      </c>
      <c r="K10" s="13">
        <v>783</v>
      </c>
      <c r="L10" s="13">
        <v>5771.8</v>
      </c>
      <c r="M10" s="13">
        <v>179.1</v>
      </c>
      <c r="N10" s="13">
        <v>39.200000000000003</v>
      </c>
      <c r="O10" s="14">
        <v>1.8</v>
      </c>
      <c r="P10" s="13">
        <v>103.9</v>
      </c>
      <c r="Q10" s="13">
        <v>322.20000000000005</v>
      </c>
      <c r="R10" s="13">
        <f>L10+Q10</f>
        <v>6094</v>
      </c>
    </row>
    <row r="11" spans="1:18" s="3" customFormat="1" ht="18.75" customHeight="1" x14ac:dyDescent="0.25">
      <c r="A11" s="12">
        <v>4</v>
      </c>
      <c r="B11" s="19" t="s">
        <v>28</v>
      </c>
      <c r="C11" s="18">
        <v>94.990476190476187</v>
      </c>
      <c r="D11" s="17">
        <v>826</v>
      </c>
      <c r="E11" s="16">
        <v>501</v>
      </c>
      <c r="F11" s="16">
        <v>242</v>
      </c>
      <c r="G11" s="16">
        <v>83</v>
      </c>
      <c r="H11" s="15">
        <v>160</v>
      </c>
      <c r="I11" s="13">
        <v>1522.9</v>
      </c>
      <c r="J11" s="13">
        <v>1839</v>
      </c>
      <c r="K11" s="13">
        <v>883</v>
      </c>
      <c r="L11" s="13">
        <v>4244.8999999999996</v>
      </c>
      <c r="M11" s="13">
        <v>125.9</v>
      </c>
      <c r="N11" s="13">
        <v>27.6</v>
      </c>
      <c r="O11" s="14">
        <v>2.1</v>
      </c>
      <c r="P11" s="13">
        <v>89.1</v>
      </c>
      <c r="Q11" s="13">
        <v>242.6</v>
      </c>
      <c r="R11" s="13">
        <f>L11+Q11</f>
        <v>4487.5</v>
      </c>
    </row>
    <row r="12" spans="1:18" s="3" customFormat="1" ht="18.75" customHeight="1" x14ac:dyDescent="0.25">
      <c r="A12" s="12">
        <v>5</v>
      </c>
      <c r="B12" s="19" t="s">
        <v>29</v>
      </c>
      <c r="C12" s="18">
        <v>144.13</v>
      </c>
      <c r="D12" s="17">
        <v>8032</v>
      </c>
      <c r="E12" s="16">
        <v>5188</v>
      </c>
      <c r="F12" s="16">
        <v>2203</v>
      </c>
      <c r="G12" s="16">
        <v>641</v>
      </c>
      <c r="H12" s="15">
        <v>160</v>
      </c>
      <c r="I12" s="13">
        <v>23927.9</v>
      </c>
      <c r="J12" s="13">
        <v>25401.5</v>
      </c>
      <c r="K12" s="13">
        <v>10347.4</v>
      </c>
      <c r="L12" s="13">
        <v>59676.800000000003</v>
      </c>
      <c r="M12" s="13">
        <v>1224.9000000000001</v>
      </c>
      <c r="N12" s="13">
        <v>268.3</v>
      </c>
      <c r="O12" s="14">
        <v>1</v>
      </c>
      <c r="P12" s="13">
        <v>596.79999999999995</v>
      </c>
      <c r="Q12" s="13">
        <v>2090</v>
      </c>
      <c r="R12" s="13">
        <f>L12+Q12</f>
        <v>61766.8</v>
      </c>
    </row>
    <row r="13" spans="1:18" s="3" customFormat="1" ht="18.75" customHeight="1" x14ac:dyDescent="0.25">
      <c r="A13" s="12">
        <v>6</v>
      </c>
      <c r="B13" s="19" t="s">
        <v>30</v>
      </c>
      <c r="C13" s="18">
        <v>86.349523809523802</v>
      </c>
      <c r="D13" s="17">
        <v>3437</v>
      </c>
      <c r="E13" s="16">
        <v>3203</v>
      </c>
      <c r="F13" s="16">
        <v>140</v>
      </c>
      <c r="G13" s="16">
        <v>94</v>
      </c>
      <c r="H13" s="15">
        <v>160</v>
      </c>
      <c r="I13" s="13">
        <v>8850.5</v>
      </c>
      <c r="J13" s="13">
        <v>967.1</v>
      </c>
      <c r="K13" s="13">
        <v>909.1</v>
      </c>
      <c r="L13" s="13">
        <v>10726.7</v>
      </c>
      <c r="M13" s="13">
        <v>524.1</v>
      </c>
      <c r="N13" s="13">
        <v>114.8</v>
      </c>
      <c r="O13" s="14">
        <v>1.1000000000000001</v>
      </c>
      <c r="P13" s="13">
        <v>118</v>
      </c>
      <c r="Q13" s="13">
        <v>756.9</v>
      </c>
      <c r="R13" s="13">
        <f>L13+Q13</f>
        <v>11483.6</v>
      </c>
    </row>
    <row r="14" spans="1:18" s="3" customFormat="1" ht="18.75" customHeight="1" x14ac:dyDescent="0.25">
      <c r="A14" s="12">
        <v>7</v>
      </c>
      <c r="B14" s="19" t="s">
        <v>31</v>
      </c>
      <c r="C14" s="18">
        <v>93.650793650793659</v>
      </c>
      <c r="D14" s="17">
        <v>341</v>
      </c>
      <c r="E14" s="16">
        <v>224</v>
      </c>
      <c r="F14" s="16">
        <v>83</v>
      </c>
      <c r="G14" s="16">
        <v>34</v>
      </c>
      <c r="H14" s="15">
        <v>160</v>
      </c>
      <c r="I14" s="13">
        <v>671.3</v>
      </c>
      <c r="J14" s="13">
        <v>621.79999999999995</v>
      </c>
      <c r="K14" s="13">
        <v>356.6</v>
      </c>
      <c r="L14" s="13">
        <v>1649.6999999999998</v>
      </c>
      <c r="M14" s="13">
        <v>52</v>
      </c>
      <c r="N14" s="13">
        <v>11.4</v>
      </c>
      <c r="O14" s="14">
        <v>1</v>
      </c>
      <c r="P14" s="13">
        <v>16.5</v>
      </c>
      <c r="Q14" s="13">
        <v>79.900000000000006</v>
      </c>
      <c r="R14" s="13">
        <f>L14+Q14</f>
        <v>1729.6</v>
      </c>
    </row>
    <row r="15" spans="1:18" s="3" customFormat="1" ht="18.75" customHeight="1" x14ac:dyDescent="0.25">
      <c r="A15" s="12">
        <v>8</v>
      </c>
      <c r="B15" s="19" t="s">
        <v>3</v>
      </c>
      <c r="C15" s="18">
        <v>96.452380952380949</v>
      </c>
      <c r="D15" s="17">
        <v>3076</v>
      </c>
      <c r="E15" s="16">
        <v>1414</v>
      </c>
      <c r="F15" s="16">
        <v>1154</v>
      </c>
      <c r="G15" s="16">
        <v>508</v>
      </c>
      <c r="H15" s="15">
        <v>160</v>
      </c>
      <c r="I15" s="13">
        <v>4364.3</v>
      </c>
      <c r="J15" s="13">
        <v>8904.5</v>
      </c>
      <c r="K15" s="13">
        <v>5487.8</v>
      </c>
      <c r="L15" s="13">
        <v>18756.599999999999</v>
      </c>
      <c r="M15" s="13">
        <v>469.09999999999997</v>
      </c>
      <c r="N15" s="13">
        <v>102.8</v>
      </c>
      <c r="O15" s="14">
        <v>1.6</v>
      </c>
      <c r="P15" s="13">
        <v>300.10000000000002</v>
      </c>
      <c r="Q15" s="13">
        <v>872</v>
      </c>
      <c r="R15" s="13">
        <f>L15+Q15</f>
        <v>19628.599999999999</v>
      </c>
    </row>
    <row r="16" spans="1:18" s="3" customFormat="1" ht="18.75" customHeight="1" x14ac:dyDescent="0.25">
      <c r="A16" s="12">
        <v>9</v>
      </c>
      <c r="B16" s="19" t="s">
        <v>32</v>
      </c>
      <c r="C16" s="18">
        <v>94.952380952380949</v>
      </c>
      <c r="D16" s="17">
        <v>231</v>
      </c>
      <c r="E16" s="16">
        <v>118</v>
      </c>
      <c r="F16" s="16">
        <v>90</v>
      </c>
      <c r="G16" s="16">
        <v>23</v>
      </c>
      <c r="H16" s="15">
        <v>160</v>
      </c>
      <c r="I16" s="13">
        <v>358.5</v>
      </c>
      <c r="J16" s="13">
        <v>683.7</v>
      </c>
      <c r="K16" s="13">
        <v>244.6</v>
      </c>
      <c r="L16" s="13">
        <v>1286.8</v>
      </c>
      <c r="M16" s="13">
        <v>35.299999999999997</v>
      </c>
      <c r="N16" s="13">
        <v>7.7</v>
      </c>
      <c r="O16" s="14">
        <v>0</v>
      </c>
      <c r="P16" s="13">
        <v>0</v>
      </c>
      <c r="Q16" s="13">
        <v>43</v>
      </c>
      <c r="R16" s="13">
        <f>L16+Q16</f>
        <v>1329.8</v>
      </c>
    </row>
    <row r="17" spans="1:18" s="3" customFormat="1" ht="18.75" customHeight="1" x14ac:dyDescent="0.25">
      <c r="A17" s="12">
        <v>10</v>
      </c>
      <c r="B17" s="19" t="s">
        <v>33</v>
      </c>
      <c r="C17" s="18">
        <v>102.3047619047619</v>
      </c>
      <c r="D17" s="17">
        <v>537</v>
      </c>
      <c r="E17" s="16">
        <v>284</v>
      </c>
      <c r="F17" s="16">
        <v>199</v>
      </c>
      <c r="G17" s="16">
        <v>54</v>
      </c>
      <c r="H17" s="15">
        <v>160</v>
      </c>
      <c r="I17" s="13">
        <v>929.7</v>
      </c>
      <c r="J17" s="13">
        <v>1628.7</v>
      </c>
      <c r="K17" s="13">
        <v>618.70000000000005</v>
      </c>
      <c r="L17" s="13">
        <v>3177.1000000000004</v>
      </c>
      <c r="M17" s="13">
        <v>81.900000000000006</v>
      </c>
      <c r="N17" s="13">
        <v>17.899999999999999</v>
      </c>
      <c r="O17" s="14">
        <v>0.5</v>
      </c>
      <c r="P17" s="13">
        <v>15.9</v>
      </c>
      <c r="Q17" s="13">
        <v>115.70000000000002</v>
      </c>
      <c r="R17" s="13">
        <f>L17+Q17</f>
        <v>3292.8</v>
      </c>
    </row>
    <row r="18" spans="1:18" s="3" customFormat="1" ht="18.75" customHeight="1" x14ac:dyDescent="0.25">
      <c r="A18" s="12">
        <v>11</v>
      </c>
      <c r="B18" s="19" t="s">
        <v>34</v>
      </c>
      <c r="C18" s="18">
        <v>61.719047619047615</v>
      </c>
      <c r="D18" s="17">
        <v>322</v>
      </c>
      <c r="E18" s="16">
        <v>214</v>
      </c>
      <c r="F18" s="16">
        <v>76</v>
      </c>
      <c r="G18" s="16">
        <v>32</v>
      </c>
      <c r="H18" s="15">
        <v>160</v>
      </c>
      <c r="I18" s="13">
        <v>422.7</v>
      </c>
      <c r="J18" s="13">
        <v>375.3</v>
      </c>
      <c r="K18" s="13">
        <v>221.2</v>
      </c>
      <c r="L18" s="13">
        <v>1019.2</v>
      </c>
      <c r="M18" s="13">
        <v>49.1</v>
      </c>
      <c r="N18" s="13">
        <v>10.8</v>
      </c>
      <c r="O18" s="14">
        <v>3</v>
      </c>
      <c r="P18" s="13">
        <v>30.6</v>
      </c>
      <c r="Q18" s="13">
        <v>90.5</v>
      </c>
      <c r="R18" s="13">
        <f>L18+Q18</f>
        <v>1109.7</v>
      </c>
    </row>
    <row r="19" spans="1:18" s="3" customFormat="1" ht="18.75" customHeight="1" x14ac:dyDescent="0.25">
      <c r="A19" s="12">
        <v>12</v>
      </c>
      <c r="B19" s="19" t="s">
        <v>35</v>
      </c>
      <c r="C19" s="18">
        <v>96.452380952380949</v>
      </c>
      <c r="D19" s="17">
        <v>551</v>
      </c>
      <c r="E19" s="16">
        <v>431</v>
      </c>
      <c r="F19" s="16">
        <v>65</v>
      </c>
      <c r="G19" s="16">
        <v>55</v>
      </c>
      <c r="H19" s="15">
        <v>160</v>
      </c>
      <c r="I19" s="13">
        <v>1330.3</v>
      </c>
      <c r="J19" s="13">
        <v>501.6</v>
      </c>
      <c r="K19" s="13">
        <v>594.1</v>
      </c>
      <c r="L19" s="13">
        <v>2426</v>
      </c>
      <c r="M19" s="13">
        <v>84</v>
      </c>
      <c r="N19" s="13">
        <v>18.399999999999999</v>
      </c>
      <c r="O19" s="14">
        <v>1.1000000000000001</v>
      </c>
      <c r="P19" s="13">
        <v>26.7</v>
      </c>
      <c r="Q19" s="13">
        <v>129.1</v>
      </c>
      <c r="R19" s="13">
        <f>L19+Q19</f>
        <v>2555.1</v>
      </c>
    </row>
    <row r="20" spans="1:18" s="3" customFormat="1" ht="18.75" customHeight="1" x14ac:dyDescent="0.25">
      <c r="A20" s="12">
        <v>13</v>
      </c>
      <c r="B20" s="19" t="s">
        <v>36</v>
      </c>
      <c r="C20" s="18">
        <v>121.42857142857143</v>
      </c>
      <c r="D20" s="17">
        <v>1113</v>
      </c>
      <c r="E20" s="16">
        <v>683</v>
      </c>
      <c r="F20" s="16">
        <v>346</v>
      </c>
      <c r="G20" s="16">
        <v>84</v>
      </c>
      <c r="H20" s="15">
        <v>160</v>
      </c>
      <c r="I20" s="13">
        <v>2653.9</v>
      </c>
      <c r="J20" s="13">
        <v>3361.1</v>
      </c>
      <c r="K20" s="13">
        <v>1142.4000000000001</v>
      </c>
      <c r="L20" s="13">
        <v>7157.4</v>
      </c>
      <c r="M20" s="13">
        <v>169.7</v>
      </c>
      <c r="N20" s="13">
        <v>37.200000000000003</v>
      </c>
      <c r="O20" s="14">
        <v>1.1000000000000001</v>
      </c>
      <c r="P20" s="13">
        <v>78.7</v>
      </c>
      <c r="Q20" s="13">
        <v>285.59999999999997</v>
      </c>
      <c r="R20" s="13">
        <f>L20+Q20</f>
        <v>7443</v>
      </c>
    </row>
    <row r="21" spans="1:18" s="3" customFormat="1" ht="18.75" customHeight="1" x14ac:dyDescent="0.25">
      <c r="A21" s="12">
        <v>14</v>
      </c>
      <c r="B21" s="19" t="s">
        <v>37</v>
      </c>
      <c r="C21" s="18">
        <v>94.85460317460317</v>
      </c>
      <c r="D21" s="17">
        <v>669</v>
      </c>
      <c r="E21" s="16">
        <v>441</v>
      </c>
      <c r="F21" s="16">
        <v>161</v>
      </c>
      <c r="G21" s="16">
        <v>67</v>
      </c>
      <c r="H21" s="15">
        <v>160</v>
      </c>
      <c r="I21" s="13">
        <v>1338.6</v>
      </c>
      <c r="J21" s="13">
        <v>1221.7</v>
      </c>
      <c r="K21" s="13">
        <v>711.8</v>
      </c>
      <c r="L21" s="13">
        <v>3272.1000000000004</v>
      </c>
      <c r="M21" s="13">
        <v>102.1</v>
      </c>
      <c r="N21" s="13">
        <v>22.4</v>
      </c>
      <c r="O21" s="14">
        <v>1</v>
      </c>
      <c r="P21" s="13">
        <v>32.700000000000003</v>
      </c>
      <c r="Q21" s="13">
        <v>157.19999999999999</v>
      </c>
      <c r="R21" s="13">
        <f>L21+Q21</f>
        <v>3429.3</v>
      </c>
    </row>
    <row r="22" spans="1:18" s="3" customFormat="1" ht="18.75" customHeight="1" x14ac:dyDescent="0.25">
      <c r="A22" s="12">
        <v>15</v>
      </c>
      <c r="B22" s="19" t="s">
        <v>38</v>
      </c>
      <c r="C22" s="18">
        <v>81.819047619047623</v>
      </c>
      <c r="D22" s="17">
        <v>892</v>
      </c>
      <c r="E22" s="16">
        <v>655</v>
      </c>
      <c r="F22" s="16">
        <v>148</v>
      </c>
      <c r="G22" s="16">
        <v>89</v>
      </c>
      <c r="H22" s="15">
        <v>160</v>
      </c>
      <c r="I22" s="13">
        <v>1714.9</v>
      </c>
      <c r="J22" s="13">
        <v>968.7</v>
      </c>
      <c r="K22" s="13">
        <v>815.6</v>
      </c>
      <c r="L22" s="13">
        <v>3499.2000000000003</v>
      </c>
      <c r="M22" s="13">
        <v>136</v>
      </c>
      <c r="N22" s="13">
        <v>29.8</v>
      </c>
      <c r="O22" s="14">
        <v>1.6</v>
      </c>
      <c r="P22" s="13">
        <v>56</v>
      </c>
      <c r="Q22" s="13">
        <v>221.8</v>
      </c>
      <c r="R22" s="13">
        <f>L22+Q22</f>
        <v>3721.0000000000005</v>
      </c>
    </row>
    <row r="23" spans="1:18" s="3" customFormat="1" ht="18.75" customHeight="1" x14ac:dyDescent="0.25">
      <c r="A23" s="12">
        <v>16</v>
      </c>
      <c r="B23" s="19" t="s">
        <v>39</v>
      </c>
      <c r="C23" s="18">
        <v>109.61428571428571</v>
      </c>
      <c r="D23" s="17">
        <v>1106</v>
      </c>
      <c r="E23" s="16">
        <v>814</v>
      </c>
      <c r="F23" s="16">
        <v>231</v>
      </c>
      <c r="G23" s="16">
        <v>61</v>
      </c>
      <c r="H23" s="15">
        <v>160</v>
      </c>
      <c r="I23" s="13">
        <v>2855.2</v>
      </c>
      <c r="J23" s="13">
        <v>2025.7</v>
      </c>
      <c r="K23" s="13">
        <v>748.9</v>
      </c>
      <c r="L23" s="13">
        <v>5629.7999999999993</v>
      </c>
      <c r="M23" s="13">
        <v>168.7</v>
      </c>
      <c r="N23" s="13">
        <v>37</v>
      </c>
      <c r="O23" s="14">
        <v>1</v>
      </c>
      <c r="P23" s="13">
        <v>56.3</v>
      </c>
      <c r="Q23" s="13">
        <v>262</v>
      </c>
      <c r="R23" s="13">
        <f>L23+Q23</f>
        <v>5891.7999999999993</v>
      </c>
    </row>
    <row r="24" spans="1:18" s="3" customFormat="1" ht="18.75" customHeight="1" x14ac:dyDescent="0.25">
      <c r="A24" s="12">
        <v>17</v>
      </c>
      <c r="B24" s="19" t="s">
        <v>40</v>
      </c>
      <c r="C24" s="18">
        <v>87.695238095238096</v>
      </c>
      <c r="D24" s="17">
        <v>1353</v>
      </c>
      <c r="E24" s="16">
        <v>1041</v>
      </c>
      <c r="F24" s="16">
        <v>209</v>
      </c>
      <c r="G24" s="16">
        <v>103</v>
      </c>
      <c r="H24" s="15">
        <v>160</v>
      </c>
      <c r="I24" s="13">
        <v>2921.3</v>
      </c>
      <c r="J24" s="13">
        <v>1466.3</v>
      </c>
      <c r="K24" s="13">
        <v>1011.7</v>
      </c>
      <c r="L24" s="13">
        <v>5399.3</v>
      </c>
      <c r="M24" s="13">
        <v>206.29999999999998</v>
      </c>
      <c r="N24" s="13">
        <v>45.2</v>
      </c>
      <c r="O24" s="14">
        <v>1</v>
      </c>
      <c r="P24" s="13">
        <v>54</v>
      </c>
      <c r="Q24" s="13">
        <v>305.5</v>
      </c>
      <c r="R24" s="13">
        <f>L24+Q24</f>
        <v>5704.8</v>
      </c>
    </row>
    <row r="25" spans="1:18" s="3" customFormat="1" ht="18.75" customHeight="1" x14ac:dyDescent="0.25">
      <c r="A25" s="12">
        <v>18</v>
      </c>
      <c r="B25" s="19" t="s">
        <v>41</v>
      </c>
      <c r="C25" s="18">
        <v>66.957142857142856</v>
      </c>
      <c r="D25" s="17">
        <v>236</v>
      </c>
      <c r="E25" s="16">
        <v>130</v>
      </c>
      <c r="F25" s="16">
        <v>82</v>
      </c>
      <c r="G25" s="16">
        <v>24</v>
      </c>
      <c r="H25" s="15">
        <v>160</v>
      </c>
      <c r="I25" s="13">
        <v>278.5</v>
      </c>
      <c r="J25" s="13">
        <v>439.2</v>
      </c>
      <c r="K25" s="13">
        <v>180</v>
      </c>
      <c r="L25" s="13">
        <v>897.7</v>
      </c>
      <c r="M25" s="13">
        <v>36</v>
      </c>
      <c r="N25" s="13">
        <v>7.9</v>
      </c>
      <c r="O25" s="14">
        <v>3</v>
      </c>
      <c r="P25" s="13">
        <v>26.9</v>
      </c>
      <c r="Q25" s="13">
        <v>70.8</v>
      </c>
      <c r="R25" s="13">
        <f>L25+Q25</f>
        <v>968.5</v>
      </c>
    </row>
    <row r="26" spans="1:18" s="3" customFormat="1" ht="18.75" customHeight="1" x14ac:dyDescent="0.25">
      <c r="A26" s="12">
        <v>19</v>
      </c>
      <c r="B26" s="19" t="s">
        <v>42</v>
      </c>
      <c r="C26" s="18">
        <v>49.2</v>
      </c>
      <c r="D26" s="17">
        <v>516</v>
      </c>
      <c r="E26" s="16">
        <v>413</v>
      </c>
      <c r="F26" s="16">
        <v>51</v>
      </c>
      <c r="G26" s="16">
        <v>52</v>
      </c>
      <c r="H26" s="15">
        <v>160</v>
      </c>
      <c r="I26" s="13">
        <v>650.20000000000005</v>
      </c>
      <c r="J26" s="13">
        <v>200.7</v>
      </c>
      <c r="K26" s="13">
        <v>286.5</v>
      </c>
      <c r="L26" s="13">
        <v>1137.4000000000001</v>
      </c>
      <c r="M26" s="13">
        <v>78.7</v>
      </c>
      <c r="N26" s="13">
        <v>17.2</v>
      </c>
      <c r="O26" s="14">
        <v>1</v>
      </c>
      <c r="P26" s="13">
        <v>11.4</v>
      </c>
      <c r="Q26" s="13">
        <v>107.30000000000001</v>
      </c>
      <c r="R26" s="13">
        <f>L26+Q26</f>
        <v>1244.7</v>
      </c>
    </row>
    <row r="27" spans="1:18" s="3" customFormat="1" ht="18.75" customHeight="1" x14ac:dyDescent="0.25">
      <c r="A27" s="12">
        <v>20</v>
      </c>
      <c r="B27" s="19" t="s">
        <v>43</v>
      </c>
      <c r="C27" s="18">
        <v>121.57</v>
      </c>
      <c r="D27" s="17">
        <v>2587</v>
      </c>
      <c r="E27" s="16">
        <v>2119</v>
      </c>
      <c r="F27" s="16">
        <v>309</v>
      </c>
      <c r="G27" s="16">
        <v>159</v>
      </c>
      <c r="H27" s="15">
        <v>160</v>
      </c>
      <c r="I27" s="13">
        <v>8243.4</v>
      </c>
      <c r="J27" s="13">
        <v>3005.2</v>
      </c>
      <c r="K27" s="13">
        <v>2164.9</v>
      </c>
      <c r="L27" s="13">
        <v>13413.499999999998</v>
      </c>
      <c r="M27" s="13">
        <v>394.5</v>
      </c>
      <c r="N27" s="13">
        <v>86.4</v>
      </c>
      <c r="O27" s="14">
        <v>0</v>
      </c>
      <c r="P27" s="13">
        <v>0</v>
      </c>
      <c r="Q27" s="13">
        <v>480.9</v>
      </c>
      <c r="R27" s="13">
        <f>L27+Q27</f>
        <v>13894.399999999998</v>
      </c>
    </row>
    <row r="28" spans="1:18" s="3" customFormat="1" ht="18.75" customHeight="1" x14ac:dyDescent="0.25">
      <c r="A28" s="12">
        <v>21</v>
      </c>
      <c r="B28" s="19" t="s">
        <v>44</v>
      </c>
      <c r="C28" s="18">
        <v>92.947619047619057</v>
      </c>
      <c r="D28" s="17">
        <v>469</v>
      </c>
      <c r="E28" s="16">
        <v>289</v>
      </c>
      <c r="F28" s="16">
        <v>133</v>
      </c>
      <c r="G28" s="16">
        <v>47</v>
      </c>
      <c r="H28" s="15">
        <v>160</v>
      </c>
      <c r="I28" s="13">
        <v>859.6</v>
      </c>
      <c r="J28" s="13">
        <v>989</v>
      </c>
      <c r="K28" s="13">
        <v>489.3</v>
      </c>
      <c r="L28" s="13">
        <v>2337.9</v>
      </c>
      <c r="M28" s="13">
        <v>71.5</v>
      </c>
      <c r="N28" s="13">
        <v>15.7</v>
      </c>
      <c r="O28" s="14">
        <v>1.1000000000000001</v>
      </c>
      <c r="P28" s="13">
        <v>25.7</v>
      </c>
      <c r="Q28" s="13">
        <v>112.9</v>
      </c>
      <c r="R28" s="13">
        <f>L28+Q28</f>
        <v>2450.8000000000002</v>
      </c>
    </row>
    <row r="29" spans="1:18" s="3" customFormat="1" ht="18.75" customHeight="1" x14ac:dyDescent="0.25">
      <c r="A29" s="12">
        <v>22</v>
      </c>
      <c r="B29" s="19" t="s">
        <v>45</v>
      </c>
      <c r="C29" s="18">
        <v>65.761904761904759</v>
      </c>
      <c r="D29" s="17">
        <v>1126</v>
      </c>
      <c r="E29" s="16">
        <v>694</v>
      </c>
      <c r="F29" s="16">
        <v>339</v>
      </c>
      <c r="G29" s="16">
        <v>93</v>
      </c>
      <c r="H29" s="15">
        <v>160</v>
      </c>
      <c r="I29" s="13">
        <v>1460.4</v>
      </c>
      <c r="J29" s="13">
        <v>1783.5</v>
      </c>
      <c r="K29" s="13">
        <v>685</v>
      </c>
      <c r="L29" s="13">
        <v>3928.9</v>
      </c>
      <c r="M29" s="13">
        <v>171.7</v>
      </c>
      <c r="N29" s="13">
        <v>37.6</v>
      </c>
      <c r="O29" s="14">
        <v>1</v>
      </c>
      <c r="P29" s="13">
        <v>39.299999999999997</v>
      </c>
      <c r="Q29" s="13">
        <v>248.59999999999997</v>
      </c>
      <c r="R29" s="13">
        <f>L29+Q29</f>
        <v>4177.5</v>
      </c>
    </row>
    <row r="30" spans="1:18" s="3" customFormat="1" ht="18.75" customHeight="1" x14ac:dyDescent="0.25">
      <c r="A30" s="12">
        <v>23</v>
      </c>
      <c r="B30" s="19" t="s">
        <v>46</v>
      </c>
      <c r="C30" s="18">
        <v>85.714285714285708</v>
      </c>
      <c r="D30" s="17">
        <v>806</v>
      </c>
      <c r="E30" s="16">
        <v>561</v>
      </c>
      <c r="F30" s="16">
        <v>164</v>
      </c>
      <c r="G30" s="16">
        <v>81</v>
      </c>
      <c r="H30" s="15">
        <v>160</v>
      </c>
      <c r="I30" s="13">
        <v>1538.7</v>
      </c>
      <c r="J30" s="13">
        <v>1124.5999999999999</v>
      </c>
      <c r="K30" s="13">
        <v>777.6</v>
      </c>
      <c r="L30" s="13">
        <v>3440.9</v>
      </c>
      <c r="M30" s="13">
        <v>122.9</v>
      </c>
      <c r="N30" s="13">
        <v>26.9</v>
      </c>
      <c r="O30" s="14">
        <v>0</v>
      </c>
      <c r="P30" s="13">
        <v>0</v>
      </c>
      <c r="Q30" s="13">
        <v>149.80000000000001</v>
      </c>
      <c r="R30" s="13">
        <f>L30+Q30</f>
        <v>3590.7000000000003</v>
      </c>
    </row>
    <row r="31" spans="1:18" s="3" customFormat="1" ht="18.75" customHeight="1" x14ac:dyDescent="0.25">
      <c r="A31" s="12">
        <v>24</v>
      </c>
      <c r="B31" s="19" t="s">
        <v>47</v>
      </c>
      <c r="C31" s="18">
        <v>94</v>
      </c>
      <c r="D31" s="17">
        <v>588</v>
      </c>
      <c r="E31" s="16">
        <v>400</v>
      </c>
      <c r="F31" s="16">
        <v>129</v>
      </c>
      <c r="G31" s="16">
        <v>59</v>
      </c>
      <c r="H31" s="15">
        <v>160</v>
      </c>
      <c r="I31" s="13">
        <v>1203.2</v>
      </c>
      <c r="J31" s="13">
        <v>970.1</v>
      </c>
      <c r="K31" s="13">
        <v>621.20000000000005</v>
      </c>
      <c r="L31" s="13">
        <v>2794.5</v>
      </c>
      <c r="M31" s="13">
        <v>89.699999999999989</v>
      </c>
      <c r="N31" s="13">
        <v>19.600000000000001</v>
      </c>
      <c r="O31" s="14">
        <v>1</v>
      </c>
      <c r="P31" s="13">
        <v>27.9</v>
      </c>
      <c r="Q31" s="13">
        <v>137.19999999999999</v>
      </c>
      <c r="R31" s="13">
        <f>L31+Q31</f>
        <v>2931.7</v>
      </c>
    </row>
    <row r="32" spans="1:18" s="3" customFormat="1" ht="18.75" customHeight="1" x14ac:dyDescent="0.25">
      <c r="A32" s="12">
        <v>25</v>
      </c>
      <c r="B32" s="19" t="s">
        <v>48</v>
      </c>
      <c r="C32" s="18">
        <v>78.121379310344835</v>
      </c>
      <c r="D32" s="17">
        <v>1129</v>
      </c>
      <c r="E32" s="16">
        <v>701</v>
      </c>
      <c r="F32" s="16">
        <v>360</v>
      </c>
      <c r="G32" s="16">
        <v>68</v>
      </c>
      <c r="H32" s="15">
        <v>160</v>
      </c>
      <c r="I32" s="13">
        <v>1752.4</v>
      </c>
      <c r="J32" s="13">
        <v>2249.9</v>
      </c>
      <c r="K32" s="13">
        <v>595</v>
      </c>
      <c r="L32" s="13">
        <v>4597.3</v>
      </c>
      <c r="M32" s="13">
        <v>172.2</v>
      </c>
      <c r="N32" s="13">
        <v>37.700000000000003</v>
      </c>
      <c r="O32" s="14">
        <v>1.8</v>
      </c>
      <c r="P32" s="13">
        <v>82.8</v>
      </c>
      <c r="Q32" s="13">
        <v>292.7</v>
      </c>
      <c r="R32" s="13">
        <f>L32+Q32</f>
        <v>4890</v>
      </c>
    </row>
    <row r="33" spans="1:18" s="3" customFormat="1" ht="18.75" customHeight="1" x14ac:dyDescent="0.25">
      <c r="A33" s="12">
        <v>26</v>
      </c>
      <c r="B33" s="19" t="s">
        <v>49</v>
      </c>
      <c r="C33" s="18">
        <v>56.266666666666666</v>
      </c>
      <c r="D33" s="17">
        <v>523</v>
      </c>
      <c r="E33" s="16">
        <v>347</v>
      </c>
      <c r="F33" s="16">
        <v>124</v>
      </c>
      <c r="G33" s="16">
        <v>52</v>
      </c>
      <c r="H33" s="15">
        <v>160</v>
      </c>
      <c r="I33" s="13">
        <v>624.79999999999995</v>
      </c>
      <c r="J33" s="13">
        <v>558.20000000000005</v>
      </c>
      <c r="K33" s="13">
        <v>327.7</v>
      </c>
      <c r="L33" s="13">
        <v>1510.7</v>
      </c>
      <c r="M33" s="13">
        <v>79.7</v>
      </c>
      <c r="N33" s="13">
        <v>17.5</v>
      </c>
      <c r="O33" s="14">
        <v>1</v>
      </c>
      <c r="P33" s="13">
        <v>15.1</v>
      </c>
      <c r="Q33" s="13">
        <v>112.3</v>
      </c>
      <c r="R33" s="13">
        <f>L33+Q33</f>
        <v>1623</v>
      </c>
    </row>
    <row r="34" spans="1:18" s="3" customFormat="1" ht="18.75" customHeight="1" x14ac:dyDescent="0.25">
      <c r="A34" s="12">
        <v>27</v>
      </c>
      <c r="B34" s="19" t="s">
        <v>50</v>
      </c>
      <c r="C34" s="18">
        <v>99.821428571428569</v>
      </c>
      <c r="D34" s="17">
        <v>1757</v>
      </c>
      <c r="E34" s="16">
        <v>1231</v>
      </c>
      <c r="F34" s="16">
        <v>397</v>
      </c>
      <c r="G34" s="16">
        <v>129</v>
      </c>
      <c r="H34" s="15">
        <v>160</v>
      </c>
      <c r="I34" s="13">
        <v>3932.2</v>
      </c>
      <c r="J34" s="13">
        <v>3170.3</v>
      </c>
      <c r="K34" s="13">
        <v>1442.2</v>
      </c>
      <c r="L34" s="13">
        <v>8544.7000000000007</v>
      </c>
      <c r="M34" s="13">
        <v>268</v>
      </c>
      <c r="N34" s="13">
        <v>58.7</v>
      </c>
      <c r="O34" s="14">
        <v>1</v>
      </c>
      <c r="P34" s="13">
        <v>85.4</v>
      </c>
      <c r="Q34" s="13">
        <v>412.1</v>
      </c>
      <c r="R34" s="13">
        <f>L34+Q34</f>
        <v>8956.8000000000011</v>
      </c>
    </row>
    <row r="35" spans="1:18" s="3" customFormat="1" ht="18.75" customHeight="1" x14ac:dyDescent="0.25">
      <c r="A35" s="12">
        <v>28</v>
      </c>
      <c r="B35" s="19" t="s">
        <v>51</v>
      </c>
      <c r="C35" s="18">
        <v>86.049047619047613</v>
      </c>
      <c r="D35" s="17">
        <v>559</v>
      </c>
      <c r="E35" s="16">
        <v>385</v>
      </c>
      <c r="F35" s="16">
        <v>118</v>
      </c>
      <c r="G35" s="16">
        <v>56</v>
      </c>
      <c r="H35" s="15">
        <v>160</v>
      </c>
      <c r="I35" s="13">
        <v>1060.0999999999999</v>
      </c>
      <c r="J35" s="13">
        <v>812.3</v>
      </c>
      <c r="K35" s="13">
        <v>539.70000000000005</v>
      </c>
      <c r="L35" s="13">
        <v>2412.1</v>
      </c>
      <c r="M35" s="13">
        <v>85.199999999999989</v>
      </c>
      <c r="N35" s="13">
        <v>18.7</v>
      </c>
      <c r="O35" s="14">
        <v>1</v>
      </c>
      <c r="P35" s="13">
        <v>24.1</v>
      </c>
      <c r="Q35" s="13">
        <v>128</v>
      </c>
      <c r="R35" s="13">
        <f>L35+Q35</f>
        <v>2540.1</v>
      </c>
    </row>
    <row r="36" spans="1:18" s="3" customFormat="1" ht="18.75" customHeight="1" x14ac:dyDescent="0.25">
      <c r="A36" s="12">
        <v>29</v>
      </c>
      <c r="B36" s="19" t="s">
        <v>52</v>
      </c>
      <c r="C36" s="18">
        <v>62.12380952380952</v>
      </c>
      <c r="D36" s="17">
        <v>321</v>
      </c>
      <c r="E36" s="16">
        <v>214</v>
      </c>
      <c r="F36" s="16">
        <v>75</v>
      </c>
      <c r="G36" s="16">
        <v>32</v>
      </c>
      <c r="H36" s="15">
        <v>160</v>
      </c>
      <c r="I36" s="13">
        <v>425.4</v>
      </c>
      <c r="J36" s="13">
        <v>372.7</v>
      </c>
      <c r="K36" s="13">
        <v>222.7</v>
      </c>
      <c r="L36" s="13">
        <v>1020.8</v>
      </c>
      <c r="M36" s="13">
        <v>49</v>
      </c>
      <c r="N36" s="13">
        <v>10.7</v>
      </c>
      <c r="O36" s="14">
        <v>1</v>
      </c>
      <c r="P36" s="13">
        <v>10.199999999999999</v>
      </c>
      <c r="Q36" s="13">
        <v>69.900000000000006</v>
      </c>
      <c r="R36" s="13">
        <f>L36+Q36</f>
        <v>1090.7</v>
      </c>
    </row>
    <row r="37" spans="1:18" s="3" customFormat="1" ht="18.75" customHeight="1" x14ac:dyDescent="0.25">
      <c r="A37" s="12">
        <v>30</v>
      </c>
      <c r="B37" s="19" t="s">
        <v>53</v>
      </c>
      <c r="C37" s="18">
        <v>88.56613756613757</v>
      </c>
      <c r="D37" s="17">
        <v>1513</v>
      </c>
      <c r="E37" s="16">
        <v>882</v>
      </c>
      <c r="F37" s="16">
        <v>498</v>
      </c>
      <c r="G37" s="16">
        <v>133</v>
      </c>
      <c r="H37" s="15">
        <v>160</v>
      </c>
      <c r="I37" s="13">
        <v>2499.6999999999998</v>
      </c>
      <c r="J37" s="13">
        <v>3528.5</v>
      </c>
      <c r="K37" s="13">
        <v>1319.3</v>
      </c>
      <c r="L37" s="13">
        <v>7347.5</v>
      </c>
      <c r="M37" s="13">
        <v>230.70000000000002</v>
      </c>
      <c r="N37" s="13">
        <v>50.5</v>
      </c>
      <c r="O37" s="14">
        <v>1</v>
      </c>
      <c r="P37" s="13">
        <v>73.5</v>
      </c>
      <c r="Q37" s="13">
        <v>354.70000000000005</v>
      </c>
      <c r="R37" s="13">
        <f>L37+Q37</f>
        <v>7702.2</v>
      </c>
    </row>
    <row r="38" spans="1:18" s="3" customFormat="1" ht="18.75" customHeight="1" x14ac:dyDescent="0.25">
      <c r="A38" s="12">
        <v>31</v>
      </c>
      <c r="B38" s="19" t="s">
        <v>54</v>
      </c>
      <c r="C38" s="18">
        <v>83.280476190476193</v>
      </c>
      <c r="D38" s="17">
        <v>313</v>
      </c>
      <c r="E38" s="16">
        <v>210</v>
      </c>
      <c r="F38" s="16">
        <v>72</v>
      </c>
      <c r="G38" s="16">
        <v>31</v>
      </c>
      <c r="H38" s="15">
        <v>160</v>
      </c>
      <c r="I38" s="13">
        <v>559.6</v>
      </c>
      <c r="J38" s="13">
        <v>479.7</v>
      </c>
      <c r="K38" s="13">
        <v>289.10000000000002</v>
      </c>
      <c r="L38" s="13">
        <v>1328.4</v>
      </c>
      <c r="M38" s="13">
        <v>47.7</v>
      </c>
      <c r="N38" s="13">
        <v>10.5</v>
      </c>
      <c r="O38" s="14">
        <v>1</v>
      </c>
      <c r="P38" s="13">
        <v>13.3</v>
      </c>
      <c r="Q38" s="13">
        <v>71.5</v>
      </c>
      <c r="R38" s="13">
        <f>L38+Q38</f>
        <v>1399.9</v>
      </c>
    </row>
    <row r="39" spans="1:18" s="3" customFormat="1" ht="18.75" customHeight="1" x14ac:dyDescent="0.25">
      <c r="A39" s="12">
        <v>33</v>
      </c>
      <c r="B39" s="19" t="s">
        <v>55</v>
      </c>
      <c r="C39" s="18">
        <v>98.571428571428569</v>
      </c>
      <c r="D39" s="17">
        <v>877</v>
      </c>
      <c r="E39" s="16">
        <v>647</v>
      </c>
      <c r="F39" s="16">
        <v>192</v>
      </c>
      <c r="G39" s="16">
        <v>38</v>
      </c>
      <c r="H39" s="15">
        <v>160</v>
      </c>
      <c r="I39" s="13">
        <v>2040.8</v>
      </c>
      <c r="J39" s="13">
        <v>1514.1</v>
      </c>
      <c r="K39" s="13">
        <v>419.5</v>
      </c>
      <c r="L39" s="13">
        <v>3974.3999999999996</v>
      </c>
      <c r="M39" s="13">
        <v>133.69999999999999</v>
      </c>
      <c r="N39" s="13">
        <v>29.3</v>
      </c>
      <c r="O39" s="14">
        <v>0</v>
      </c>
      <c r="P39" s="13">
        <v>0</v>
      </c>
      <c r="Q39" s="13">
        <v>163</v>
      </c>
      <c r="R39" s="13">
        <f>L39+Q39</f>
        <v>4137.3999999999996</v>
      </c>
    </row>
    <row r="40" spans="1:18" s="3" customFormat="1" ht="18.75" customHeight="1" x14ac:dyDescent="0.25">
      <c r="A40" s="12">
        <v>34</v>
      </c>
      <c r="B40" s="19" t="s">
        <v>56</v>
      </c>
      <c r="C40" s="18">
        <v>144.94761904761904</v>
      </c>
      <c r="D40" s="17">
        <v>840</v>
      </c>
      <c r="E40" s="16">
        <v>578</v>
      </c>
      <c r="F40" s="16">
        <v>178</v>
      </c>
      <c r="G40" s="16">
        <v>84</v>
      </c>
      <c r="H40" s="15">
        <v>160</v>
      </c>
      <c r="I40" s="13">
        <v>2681</v>
      </c>
      <c r="J40" s="13">
        <v>2064.1</v>
      </c>
      <c r="K40" s="13">
        <v>1363.7</v>
      </c>
      <c r="L40" s="13">
        <v>6108.8</v>
      </c>
      <c r="M40" s="13">
        <v>128.1</v>
      </c>
      <c r="N40" s="13">
        <v>28.1</v>
      </c>
      <c r="O40" s="14">
        <v>0</v>
      </c>
      <c r="P40" s="13">
        <v>0</v>
      </c>
      <c r="Q40" s="13">
        <v>156.19999999999999</v>
      </c>
      <c r="R40" s="13">
        <f>L40+Q40</f>
        <v>6265</v>
      </c>
    </row>
    <row r="41" spans="1:18" s="3" customFormat="1" ht="18.75" customHeight="1" x14ac:dyDescent="0.25">
      <c r="A41" s="12">
        <v>35</v>
      </c>
      <c r="B41" s="19" t="s">
        <v>57</v>
      </c>
      <c r="C41" s="18">
        <v>65.780952380952385</v>
      </c>
      <c r="D41" s="17">
        <v>233</v>
      </c>
      <c r="E41" s="16">
        <v>179</v>
      </c>
      <c r="F41" s="16">
        <v>31</v>
      </c>
      <c r="G41" s="16">
        <v>23</v>
      </c>
      <c r="H41" s="15">
        <v>160</v>
      </c>
      <c r="I41" s="13">
        <v>376.8</v>
      </c>
      <c r="J41" s="13">
        <v>163.1</v>
      </c>
      <c r="K41" s="13">
        <v>169.5</v>
      </c>
      <c r="L41" s="13">
        <v>709.4</v>
      </c>
      <c r="M41" s="13">
        <v>35.5</v>
      </c>
      <c r="N41" s="13">
        <v>7.8</v>
      </c>
      <c r="O41" s="14">
        <v>1</v>
      </c>
      <c r="P41" s="13">
        <v>7.1</v>
      </c>
      <c r="Q41" s="13">
        <v>50.4</v>
      </c>
      <c r="R41" s="13">
        <f>L41+Q41</f>
        <v>759.8</v>
      </c>
    </row>
    <row r="42" spans="1:18" s="3" customFormat="1" ht="18.75" customHeight="1" x14ac:dyDescent="0.25">
      <c r="A42" s="12">
        <v>36</v>
      </c>
      <c r="B42" s="19" t="s">
        <v>58</v>
      </c>
      <c r="C42" s="18">
        <v>78.004761904761907</v>
      </c>
      <c r="D42" s="17">
        <v>502</v>
      </c>
      <c r="E42" s="16">
        <v>346</v>
      </c>
      <c r="F42" s="16">
        <v>106</v>
      </c>
      <c r="G42" s="16">
        <v>50</v>
      </c>
      <c r="H42" s="15">
        <v>160</v>
      </c>
      <c r="I42" s="13">
        <v>863.7</v>
      </c>
      <c r="J42" s="13">
        <v>661.5</v>
      </c>
      <c r="K42" s="13">
        <v>436.8</v>
      </c>
      <c r="L42" s="13">
        <v>1962</v>
      </c>
      <c r="M42" s="13">
        <v>76.599999999999994</v>
      </c>
      <c r="N42" s="13">
        <v>16.8</v>
      </c>
      <c r="O42" s="14">
        <v>1.1000000000000001</v>
      </c>
      <c r="P42" s="13">
        <v>21.6</v>
      </c>
      <c r="Q42" s="13">
        <v>115</v>
      </c>
      <c r="R42" s="13">
        <f>L42+Q42</f>
        <v>2077</v>
      </c>
    </row>
    <row r="43" spans="1:18" s="3" customFormat="1" ht="18.75" customHeight="1" x14ac:dyDescent="0.25">
      <c r="A43" s="12">
        <v>37</v>
      </c>
      <c r="B43" s="19" t="s">
        <v>59</v>
      </c>
      <c r="C43" s="18">
        <v>87.61904761904762</v>
      </c>
      <c r="D43" s="17">
        <v>701</v>
      </c>
      <c r="E43" s="16">
        <v>458</v>
      </c>
      <c r="F43" s="16">
        <v>173</v>
      </c>
      <c r="G43" s="16">
        <v>70</v>
      </c>
      <c r="H43" s="15">
        <v>160</v>
      </c>
      <c r="I43" s="13">
        <v>1284.0999999999999</v>
      </c>
      <c r="J43" s="13">
        <v>1212.5999999999999</v>
      </c>
      <c r="K43" s="13">
        <v>686.9</v>
      </c>
      <c r="L43" s="13">
        <v>3183.6</v>
      </c>
      <c r="M43" s="13">
        <v>106.9</v>
      </c>
      <c r="N43" s="13">
        <v>23.4</v>
      </c>
      <c r="O43" s="14">
        <v>1</v>
      </c>
      <c r="P43" s="13">
        <v>31.8</v>
      </c>
      <c r="Q43" s="13">
        <v>162.10000000000002</v>
      </c>
      <c r="R43" s="13">
        <f>L43+Q43</f>
        <v>3345.7</v>
      </c>
    </row>
    <row r="44" spans="1:18" s="3" customFormat="1" ht="18.75" customHeight="1" x14ac:dyDescent="0.25">
      <c r="A44" s="12">
        <v>38</v>
      </c>
      <c r="B44" s="19" t="s">
        <v>60</v>
      </c>
      <c r="C44" s="18">
        <v>174.51714285714286</v>
      </c>
      <c r="D44" s="17">
        <v>13252</v>
      </c>
      <c r="E44" s="16">
        <v>9284</v>
      </c>
      <c r="F44" s="16">
        <v>3188</v>
      </c>
      <c r="G44" s="16">
        <v>780</v>
      </c>
      <c r="H44" s="15">
        <v>160</v>
      </c>
      <c r="I44" s="13">
        <v>51846.9</v>
      </c>
      <c r="J44" s="13">
        <v>44508.9</v>
      </c>
      <c r="K44" s="13">
        <v>15245.8</v>
      </c>
      <c r="L44" s="13">
        <v>111601.60000000001</v>
      </c>
      <c r="M44" s="13">
        <v>2020.9</v>
      </c>
      <c r="N44" s="13">
        <v>442.7</v>
      </c>
      <c r="O44" s="14">
        <v>1.1000000000000001</v>
      </c>
      <c r="P44" s="13">
        <v>1227.5999999999999</v>
      </c>
      <c r="Q44" s="13">
        <v>3691.2</v>
      </c>
      <c r="R44" s="13">
        <f>L44+Q44</f>
        <v>115292.8</v>
      </c>
    </row>
    <row r="45" spans="1:18" s="3" customFormat="1" ht="18.75" customHeight="1" x14ac:dyDescent="0.25">
      <c r="A45" s="12">
        <v>39</v>
      </c>
      <c r="B45" s="19" t="s">
        <v>66</v>
      </c>
      <c r="C45" s="18">
        <v>200.97095238095238</v>
      </c>
      <c r="D45" s="17">
        <v>37251</v>
      </c>
      <c r="E45" s="16">
        <v>28990</v>
      </c>
      <c r="F45" s="16">
        <v>7406</v>
      </c>
      <c r="G45" s="16">
        <v>855</v>
      </c>
      <c r="H45" s="15">
        <v>160</v>
      </c>
      <c r="I45" s="13">
        <v>186436.7</v>
      </c>
      <c r="J45" s="13">
        <v>119071.3</v>
      </c>
      <c r="K45" s="13">
        <v>19245</v>
      </c>
      <c r="L45" s="13">
        <v>324753</v>
      </c>
      <c r="M45" s="13">
        <v>5680.7999999999993</v>
      </c>
      <c r="N45" s="13">
        <v>1244.5999999999999</v>
      </c>
      <c r="O45" s="14">
        <v>1</v>
      </c>
      <c r="P45" s="13">
        <v>3247.5</v>
      </c>
      <c r="Q45" s="13">
        <v>10172.9</v>
      </c>
      <c r="R45" s="13">
        <f>L45+Q45</f>
        <v>334925.90000000002</v>
      </c>
    </row>
    <row r="46" spans="1:18" s="3" customFormat="1" ht="18.75" customHeight="1" x14ac:dyDescent="0.25">
      <c r="A46" s="12">
        <v>42</v>
      </c>
      <c r="B46" s="19" t="s">
        <v>67</v>
      </c>
      <c r="C46" s="18">
        <v>123.80952380952381</v>
      </c>
      <c r="D46" s="17">
        <v>265</v>
      </c>
      <c r="E46" s="16">
        <v>185</v>
      </c>
      <c r="F46" s="16">
        <v>73</v>
      </c>
      <c r="G46" s="16">
        <v>7</v>
      </c>
      <c r="H46" s="15">
        <v>160</v>
      </c>
      <c r="I46" s="13">
        <v>733</v>
      </c>
      <c r="J46" s="13">
        <v>723</v>
      </c>
      <c r="K46" s="13">
        <v>97.1</v>
      </c>
      <c r="L46" s="13">
        <v>1553.1</v>
      </c>
      <c r="M46" s="13">
        <v>40.4</v>
      </c>
      <c r="N46" s="13">
        <v>8.9</v>
      </c>
      <c r="O46" s="14">
        <v>1</v>
      </c>
      <c r="P46" s="13">
        <v>15.5</v>
      </c>
      <c r="Q46" s="13">
        <v>64.8</v>
      </c>
      <c r="R46" s="13">
        <f>L46+Q46</f>
        <v>1617.8999999999999</v>
      </c>
    </row>
    <row r="47" spans="1:18" s="3" customFormat="1" ht="18.75" customHeight="1" x14ac:dyDescent="0.25">
      <c r="A47" s="12">
        <v>40</v>
      </c>
      <c r="B47" s="19" t="s">
        <v>68</v>
      </c>
      <c r="C47" s="18">
        <v>66.666666666666671</v>
      </c>
      <c r="D47" s="17">
        <v>84</v>
      </c>
      <c r="E47" s="16">
        <v>43</v>
      </c>
      <c r="F47" s="16">
        <v>33</v>
      </c>
      <c r="G47" s="16">
        <v>8</v>
      </c>
      <c r="H47" s="15">
        <v>160</v>
      </c>
      <c r="I47" s="13">
        <v>91.7</v>
      </c>
      <c r="J47" s="13">
        <v>176</v>
      </c>
      <c r="K47" s="13">
        <v>59.7</v>
      </c>
      <c r="L47" s="13">
        <v>327.39999999999998</v>
      </c>
      <c r="M47" s="13">
        <v>12.8</v>
      </c>
      <c r="N47" s="13">
        <v>2.8</v>
      </c>
      <c r="O47" s="14">
        <v>1.2</v>
      </c>
      <c r="P47" s="13">
        <v>3.9</v>
      </c>
      <c r="Q47" s="13">
        <v>19.5</v>
      </c>
      <c r="R47" s="13">
        <f>L47+Q47</f>
        <v>346.9</v>
      </c>
    </row>
    <row r="48" spans="1:18" s="3" customFormat="1" ht="18.75" customHeight="1" x14ac:dyDescent="0.25">
      <c r="A48" s="12">
        <v>41</v>
      </c>
      <c r="B48" s="19" t="s">
        <v>61</v>
      </c>
      <c r="C48" s="18">
        <v>157.42000000000002</v>
      </c>
      <c r="D48" s="17">
        <v>595</v>
      </c>
      <c r="E48" s="16">
        <v>303</v>
      </c>
      <c r="F48" s="16">
        <v>232</v>
      </c>
      <c r="G48" s="16">
        <v>60</v>
      </c>
      <c r="H48" s="15">
        <v>160</v>
      </c>
      <c r="I48" s="13">
        <v>1526.3</v>
      </c>
      <c r="J48" s="13">
        <v>2921.7</v>
      </c>
      <c r="K48" s="13">
        <v>1057.9000000000001</v>
      </c>
      <c r="L48" s="13">
        <v>5505.9</v>
      </c>
      <c r="M48" s="13">
        <v>90.800000000000011</v>
      </c>
      <c r="N48" s="13">
        <v>19.899999999999999</v>
      </c>
      <c r="O48" s="14">
        <v>1.2</v>
      </c>
      <c r="P48" s="13">
        <v>66.099999999999994</v>
      </c>
      <c r="Q48" s="13">
        <v>176.8</v>
      </c>
      <c r="R48" s="13">
        <f>L48+Q48</f>
        <v>5682.7</v>
      </c>
    </row>
    <row r="49" spans="1:18" s="3" customFormat="1" ht="15.75" x14ac:dyDescent="0.25">
      <c r="A49" s="12"/>
      <c r="B49" s="11" t="s">
        <v>4</v>
      </c>
      <c r="C49" s="10">
        <v>95.953333333333333</v>
      </c>
      <c r="D49" s="9">
        <f>SUM(D8:D48)</f>
        <v>91890</v>
      </c>
      <c r="E49" s="9">
        <f>SUM(E8:E48)</f>
        <v>66456</v>
      </c>
      <c r="F49" s="9">
        <f>SUM(F8:F48)</f>
        <v>20381</v>
      </c>
      <c r="G49" s="9">
        <f>SUM(G8:G48)</f>
        <v>5053</v>
      </c>
      <c r="H49" s="9"/>
      <c r="I49" s="8">
        <f>SUM(I8:I48)</f>
        <v>331387.59999999998</v>
      </c>
      <c r="J49" s="8">
        <f>SUM(J8:J48)</f>
        <v>246503.3</v>
      </c>
      <c r="K49" s="8">
        <f>SUM(K8:K48)</f>
        <v>74047.199999999997</v>
      </c>
      <c r="L49" s="8">
        <f>SUM(L8:L48)</f>
        <v>651938.1</v>
      </c>
      <c r="M49" s="8">
        <f>SUM(M8:M48)</f>
        <v>14025.199999999995</v>
      </c>
      <c r="N49" s="8">
        <f>SUM(N8:N48)</f>
        <v>3070.0000000000005</v>
      </c>
      <c r="O49" s="8"/>
      <c r="P49" s="8">
        <f>SUM(P8:P48)</f>
        <v>6670.5</v>
      </c>
      <c r="Q49" s="8">
        <f>SUM(Q8:Q48)</f>
        <v>23765.699999999997</v>
      </c>
      <c r="R49" s="8">
        <f>SUM(R8:R48)</f>
        <v>675703.8</v>
      </c>
    </row>
    <row r="50" spans="1:18" x14ac:dyDescent="0.2">
      <c r="L50" s="7"/>
      <c r="Q50" s="4"/>
    </row>
    <row r="51" spans="1:18" x14ac:dyDescent="0.2">
      <c r="L51" s="7"/>
      <c r="Q51" s="4"/>
    </row>
    <row r="52" spans="1:18" x14ac:dyDescent="0.2">
      <c r="L52" s="7"/>
      <c r="Q52" s="4"/>
    </row>
    <row r="53" spans="1:18" x14ac:dyDescent="0.2">
      <c r="L53" s="7"/>
      <c r="Q53" s="4"/>
    </row>
    <row r="54" spans="1:18" x14ac:dyDescent="0.2">
      <c r="L54" s="7"/>
      <c r="Q54" s="4"/>
    </row>
    <row r="55" spans="1:18" x14ac:dyDescent="0.2">
      <c r="L55" s="7"/>
      <c r="Q55" s="4"/>
    </row>
    <row r="56" spans="1:18" x14ac:dyDescent="0.2">
      <c r="L56" s="7"/>
      <c r="Q56" s="4"/>
    </row>
    <row r="57" spans="1:18" x14ac:dyDescent="0.2">
      <c r="L57" s="7"/>
    </row>
    <row r="58" spans="1:18" ht="15" x14ac:dyDescent="0.25">
      <c r="L58" s="6"/>
    </row>
    <row r="59" spans="1:18" x14ac:dyDescent="0.2">
      <c r="Q59" s="1"/>
    </row>
    <row r="60" spans="1:18" ht="15" x14ac:dyDescent="0.25">
      <c r="L60" s="6"/>
    </row>
    <row r="61" spans="1:18" x14ac:dyDescent="0.2">
      <c r="Q61" s="1"/>
    </row>
    <row r="62" spans="1:18" ht="15" x14ac:dyDescent="0.25">
      <c r="L62" s="6"/>
    </row>
    <row r="63" spans="1:18" ht="15" x14ac:dyDescent="0.25">
      <c r="L63" s="6"/>
    </row>
    <row r="64" spans="1:18" ht="15" x14ac:dyDescent="0.25">
      <c r="L64" s="6"/>
    </row>
  </sheetData>
  <mergeCells count="16">
    <mergeCell ref="A1:R1"/>
    <mergeCell ref="O4:O5"/>
    <mergeCell ref="A3:A6"/>
    <mergeCell ref="B3:B6"/>
    <mergeCell ref="C3:L3"/>
    <mergeCell ref="M3:Q3"/>
    <mergeCell ref="P4:P5"/>
    <mergeCell ref="Q4:Q5"/>
    <mergeCell ref="R3:R5"/>
    <mergeCell ref="C4:C5"/>
    <mergeCell ref="D4:G4"/>
    <mergeCell ref="H4:H5"/>
    <mergeCell ref="I4:K4"/>
    <mergeCell ref="L4:L5"/>
    <mergeCell ref="M4:M5"/>
    <mergeCell ref="N4:N5"/>
  </mergeCells>
  <printOptions horizontalCentered="1"/>
  <pageMargins left="0.11811023622047245" right="0.15748031496062992" top="0.15748031496062992" bottom="0.15748031496062992" header="0.15748031496062992" footer="0.51181102362204722"/>
  <pageSetup paperSize="8" scale="70" orientation="landscape" r:id="rId1"/>
  <headerFooter alignWithMargins="0"/>
  <rowBreaks count="1" manualBreakCount="1">
    <brk id="49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2024-2026</vt:lpstr>
      <vt:lpstr>'2024-2026'!Заголовки_для_печати</vt:lpstr>
      <vt:lpstr>'2024-2026'!Область_печати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Шляхтин Сергей Владимирович</dc:creator>
  <cp:lastModifiedBy>Хохлова Анна Юрьевна</cp:lastModifiedBy>
  <cp:lastPrinted>2023-10-11T09:45:10Z</cp:lastPrinted>
  <dcterms:created xsi:type="dcterms:W3CDTF">2017-09-06T10:30:52Z</dcterms:created>
  <dcterms:modified xsi:type="dcterms:W3CDTF">2023-10-11T09:45:14Z</dcterms:modified>
</cp:coreProperties>
</file>